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45" windowWidth="17955" windowHeight="11550" firstSheet="15" activeTab="28"/>
  </bookViews>
  <sheets>
    <sheet name="Stavba" sheetId="1" r:id="rId1"/>
    <sheet name="00 00 KL" sheetId="2" r:id="rId2"/>
    <sheet name="00 00 Rek" sheetId="3" r:id="rId3"/>
    <sheet name="00 00 Pol" sheetId="4" r:id="rId4"/>
    <sheet name="01 01 KL" sheetId="5" r:id="rId5"/>
    <sheet name="01 01 Rek" sheetId="6" r:id="rId6"/>
    <sheet name="01 01 Pol" sheetId="7" r:id="rId7"/>
    <sheet name="02 02 KL" sheetId="8" r:id="rId8"/>
    <sheet name="02 02 Rek" sheetId="9" r:id="rId9"/>
    <sheet name="02 02 Pol" sheetId="10" r:id="rId10"/>
    <sheet name="03 01 KL" sheetId="11" r:id="rId11"/>
    <sheet name="03 01 Rek" sheetId="12" r:id="rId12"/>
    <sheet name="03 01 Pol" sheetId="13" r:id="rId13"/>
    <sheet name="04 04 KL" sheetId="14" r:id="rId14"/>
    <sheet name="04 04 Rek" sheetId="15" r:id="rId15"/>
    <sheet name="04 04 Pol" sheetId="16" r:id="rId16"/>
    <sheet name="05 05 KL" sheetId="17" r:id="rId17"/>
    <sheet name="05 05 Rek" sheetId="18" r:id="rId18"/>
    <sheet name="05 05 Pol" sheetId="19" r:id="rId19"/>
    <sheet name="06 06 KL" sheetId="20" r:id="rId20"/>
    <sheet name="06 06 Rek" sheetId="21" r:id="rId21"/>
    <sheet name="06 06 Pol" sheetId="22" r:id="rId22"/>
    <sheet name="07 07 KL" sheetId="23" r:id="rId23"/>
    <sheet name="07 07 Rek" sheetId="24" r:id="rId24"/>
    <sheet name="07 07 Pol" sheetId="25" r:id="rId25"/>
    <sheet name="08 08 KL" sheetId="26" r:id="rId26"/>
    <sheet name="08 08 Rek" sheetId="27" r:id="rId27"/>
    <sheet name="08 08 Pol" sheetId="28" r:id="rId28"/>
    <sheet name="List1" sheetId="29" r:id="rId29"/>
  </sheets>
  <definedNames>
    <definedName name="CelkemObjekty" localSheetId="0">Stavba!$F$39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9">'02 02 Pol'!$1:$6</definedName>
    <definedName name="_xlnm.Print_Titles" localSheetId="8">'02 02 Rek'!$1:$6</definedName>
    <definedName name="_xlnm.Print_Titles" localSheetId="12">'03 01 Pol'!$1:$6</definedName>
    <definedName name="_xlnm.Print_Titles" localSheetId="11">'03 01 Rek'!$1:$6</definedName>
    <definedName name="_xlnm.Print_Titles" localSheetId="15">'04 04 Pol'!$1:$6</definedName>
    <definedName name="_xlnm.Print_Titles" localSheetId="14">'04 04 Rek'!$1:$6</definedName>
    <definedName name="_xlnm.Print_Titles" localSheetId="18">'05 05 Pol'!$1:$6</definedName>
    <definedName name="_xlnm.Print_Titles" localSheetId="17">'05 05 Rek'!$1:$6</definedName>
    <definedName name="_xlnm.Print_Titles" localSheetId="21">'06 06 Pol'!$1:$6</definedName>
    <definedName name="_xlnm.Print_Titles" localSheetId="20">'06 06 Rek'!$1:$6</definedName>
    <definedName name="_xlnm.Print_Titles" localSheetId="24">'07 07 Pol'!$1:$6</definedName>
    <definedName name="_xlnm.Print_Titles" localSheetId="23">'07 07 Rek'!$1:$6</definedName>
    <definedName name="_xlnm.Print_Titles" localSheetId="27">'08 08 Pol'!$1:$6</definedName>
    <definedName name="_xlnm.Print_Titles" localSheetId="26">'08 08 Rek'!$1:$6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Pol'!$A$1:$K$14</definedName>
    <definedName name="_xlnm.Print_Area" localSheetId="2">'00 00 Rek'!$A$1:$I$22</definedName>
    <definedName name="_xlnm.Print_Area" localSheetId="4">'01 01 KL'!$A$1:$G$45</definedName>
    <definedName name="_xlnm.Print_Area" localSheetId="6">'01 01 Pol'!$A$1:$K$284</definedName>
    <definedName name="_xlnm.Print_Area" localSheetId="5">'01 01 Rek'!$A$1:$I$44</definedName>
    <definedName name="_xlnm.Print_Area" localSheetId="7">'02 02 KL'!$A$1:$G$45</definedName>
    <definedName name="_xlnm.Print_Area" localSheetId="9">'02 02 Pol'!$A$1:$K$380</definedName>
    <definedName name="_xlnm.Print_Area" localSheetId="8">'02 02 Rek'!$A$1:$I$47</definedName>
    <definedName name="_xlnm.Print_Area" localSheetId="10">'03 01 KL'!$A$1:$G$45</definedName>
    <definedName name="_xlnm.Print_Area" localSheetId="12">'03 01 Pol'!$A$1:$K$271</definedName>
    <definedName name="_xlnm.Print_Area" localSheetId="11">'03 01 Rek'!$A$1:$I$45</definedName>
    <definedName name="_xlnm.Print_Area" localSheetId="13">'04 04 KL'!$A$1:$G$45</definedName>
    <definedName name="_xlnm.Print_Area" localSheetId="15">'04 04 Pol'!$A$1:$K$305</definedName>
    <definedName name="_xlnm.Print_Area" localSheetId="14">'04 04 Rek'!$A$1:$I$46</definedName>
    <definedName name="_xlnm.Print_Area" localSheetId="16">'05 05 KL'!$A$1:$G$45</definedName>
    <definedName name="_xlnm.Print_Area" localSheetId="18">'05 05 Pol'!$A$1:$K$307</definedName>
    <definedName name="_xlnm.Print_Area" localSheetId="17">'05 05 Rek'!$A$1:$I$45</definedName>
    <definedName name="_xlnm.Print_Area" localSheetId="19">'06 06 KL'!$A$1:$G$45</definedName>
    <definedName name="_xlnm.Print_Area" localSheetId="21">'06 06 Pol'!$A$1:$K$301</definedName>
    <definedName name="_xlnm.Print_Area" localSheetId="20">'06 06 Rek'!$A$1:$I$44</definedName>
    <definedName name="_xlnm.Print_Area" localSheetId="22">'07 07 KL'!$A$1:$G$45</definedName>
    <definedName name="_xlnm.Print_Area" localSheetId="24">'07 07 Pol'!$A$1:$K$307</definedName>
    <definedName name="_xlnm.Print_Area" localSheetId="23">'07 07 Rek'!$A$1:$I$45</definedName>
    <definedName name="_xlnm.Print_Area" localSheetId="25">'08 08 KL'!$A$1:$G$45</definedName>
    <definedName name="_xlnm.Print_Area" localSheetId="27">'08 08 Pol'!$A$1:$K$9</definedName>
    <definedName name="_xlnm.Print_Area" localSheetId="26">'08 08 Rek'!$A$1:$I$22</definedName>
    <definedName name="_xlnm.Print_Area" localSheetId="0">Stavba!$B$1:$J$111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lin" localSheetId="9" hidden="1">0</definedName>
    <definedName name="solver_lin" localSheetId="12" hidden="1">0</definedName>
    <definedName name="solver_lin" localSheetId="15" hidden="1">0</definedName>
    <definedName name="solver_lin" localSheetId="18" hidden="1">0</definedName>
    <definedName name="solver_lin" localSheetId="21" hidden="1">0</definedName>
    <definedName name="solver_lin" localSheetId="24" hidden="1">0</definedName>
    <definedName name="solver_lin" localSheetId="27" hidden="1">0</definedName>
    <definedName name="solver_num" localSheetId="3" hidden="1">0</definedName>
    <definedName name="solver_num" localSheetId="6" hidden="1">0</definedName>
    <definedName name="solver_num" localSheetId="9" hidden="1">0</definedName>
    <definedName name="solver_num" localSheetId="12" hidden="1">0</definedName>
    <definedName name="solver_num" localSheetId="15" hidden="1">0</definedName>
    <definedName name="solver_num" localSheetId="18" hidden="1">0</definedName>
    <definedName name="solver_num" localSheetId="21" hidden="1">0</definedName>
    <definedName name="solver_num" localSheetId="24" hidden="1">0</definedName>
    <definedName name="solver_num" localSheetId="27" hidden="1">0</definedName>
    <definedName name="solver_opt" localSheetId="3" hidden="1">'00 00 Pol'!#REF!</definedName>
    <definedName name="solver_opt" localSheetId="6" hidden="1">'01 01 Pol'!#REF!</definedName>
    <definedName name="solver_opt" localSheetId="9" hidden="1">'02 02 Pol'!#REF!</definedName>
    <definedName name="solver_opt" localSheetId="12" hidden="1">'03 01 Pol'!#REF!</definedName>
    <definedName name="solver_opt" localSheetId="15" hidden="1">'04 04 Pol'!#REF!</definedName>
    <definedName name="solver_opt" localSheetId="18" hidden="1">'05 05 Pol'!#REF!</definedName>
    <definedName name="solver_opt" localSheetId="21" hidden="1">'06 06 Pol'!#REF!</definedName>
    <definedName name="solver_opt" localSheetId="24" hidden="1">'07 07 Pol'!#REF!</definedName>
    <definedName name="solver_opt" localSheetId="27" hidden="1">'08 08 Pol'!#REF!</definedName>
    <definedName name="solver_typ" localSheetId="3" hidden="1">1</definedName>
    <definedName name="solver_typ" localSheetId="6" hidden="1">1</definedName>
    <definedName name="solver_typ" localSheetId="9" hidden="1">1</definedName>
    <definedName name="solver_typ" localSheetId="12" hidden="1">1</definedName>
    <definedName name="solver_typ" localSheetId="15" hidden="1">1</definedName>
    <definedName name="solver_typ" localSheetId="18" hidden="1">1</definedName>
    <definedName name="solver_typ" localSheetId="21" hidden="1">1</definedName>
    <definedName name="solver_typ" localSheetId="24" hidden="1">1</definedName>
    <definedName name="solver_typ" localSheetId="27" hidden="1">1</definedName>
    <definedName name="solver_val" localSheetId="3" hidden="1">0</definedName>
    <definedName name="solver_val" localSheetId="6" hidden="1">0</definedName>
    <definedName name="solver_val" localSheetId="9" hidden="1">0</definedName>
    <definedName name="solver_val" localSheetId="12" hidden="1">0</definedName>
    <definedName name="solver_val" localSheetId="15" hidden="1">0</definedName>
    <definedName name="solver_val" localSheetId="18" hidden="1">0</definedName>
    <definedName name="solver_val" localSheetId="21" hidden="1">0</definedName>
    <definedName name="solver_val" localSheetId="24" hidden="1">0</definedName>
    <definedName name="solver_val" localSheetId="27" hidden="1">0</definedName>
    <definedName name="SoucetDilu" localSheetId="0">Stavba!$F$92:$J$92</definedName>
    <definedName name="StavbaCelkem" localSheetId="0">Stavba!$H$39</definedName>
    <definedName name="Zhotovitel" localSheetId="0">Stavba!$D$7</definedName>
  </definedNames>
  <calcPr calcId="125725"/>
</workbook>
</file>

<file path=xl/calcChain.xml><?xml version="1.0" encoding="utf-8"?>
<calcChain xmlns="http://schemas.openxmlformats.org/spreadsheetml/2006/main">
  <c r="I20" i="27"/>
  <c r="D21" i="26"/>
  <c r="I19" i="27"/>
  <c r="G21" i="26" s="1"/>
  <c r="D20"/>
  <c r="I18" i="27"/>
  <c r="G20" i="26" s="1"/>
  <c r="D19"/>
  <c r="I17" i="27"/>
  <c r="G19" i="26" s="1"/>
  <c r="D18"/>
  <c r="I16" i="27"/>
  <c r="G18" i="26" s="1"/>
  <c r="G17"/>
  <c r="D17"/>
  <c r="I15" i="27"/>
  <c r="G16" i="26"/>
  <c r="D16"/>
  <c r="I14" i="27"/>
  <c r="D15" i="26"/>
  <c r="I13" i="27"/>
  <c r="BE8" i="28"/>
  <c r="BE9" s="1"/>
  <c r="I7" i="27" s="1"/>
  <c r="I8" s="1"/>
  <c r="C21" i="26" s="1"/>
  <c r="BC8" i="28"/>
  <c r="BC9" s="1"/>
  <c r="G7" i="27" s="1"/>
  <c r="G8" s="1"/>
  <c r="C18" i="26" s="1"/>
  <c r="BB8" i="28"/>
  <c r="BA8"/>
  <c r="BA9" s="1"/>
  <c r="E7" i="27" s="1"/>
  <c r="E8" s="1"/>
  <c r="C15" i="26" s="1"/>
  <c r="K8" i="28"/>
  <c r="K9" s="1"/>
  <c r="I8"/>
  <c r="I9" s="1"/>
  <c r="G8"/>
  <c r="BD8" s="1"/>
  <c r="BD9" s="1"/>
  <c r="H7" i="27" s="1"/>
  <c r="H8" s="1"/>
  <c r="C17" i="26" s="1"/>
  <c r="B7" i="27"/>
  <c r="A7"/>
  <c r="BB9" i="28"/>
  <c r="F7" i="27" s="1"/>
  <c r="F8" s="1"/>
  <c r="C16" i="26" s="1"/>
  <c r="G9" i="28"/>
  <c r="E4"/>
  <c r="F3"/>
  <c r="C33" i="26"/>
  <c r="F33" s="1"/>
  <c r="C31"/>
  <c r="G7"/>
  <c r="I43" i="24"/>
  <c r="D21" i="23"/>
  <c r="I42" i="24"/>
  <c r="G21" i="23" s="1"/>
  <c r="D20"/>
  <c r="I41" i="24"/>
  <c r="G20" i="23" s="1"/>
  <c r="G19"/>
  <c r="D19"/>
  <c r="I40" i="24"/>
  <c r="D18" i="23"/>
  <c r="I39" i="24"/>
  <c r="G18" i="23" s="1"/>
  <c r="D17"/>
  <c r="I38" i="24"/>
  <c r="G17" i="23" s="1"/>
  <c r="D16"/>
  <c r="I37" i="24"/>
  <c r="G16" i="23" s="1"/>
  <c r="D15"/>
  <c r="I36" i="24"/>
  <c r="BE306" i="25"/>
  <c r="BD306"/>
  <c r="BC306"/>
  <c r="BB306"/>
  <c r="BA306"/>
  <c r="K306"/>
  <c r="I306"/>
  <c r="G306"/>
  <c r="BE305"/>
  <c r="BD305"/>
  <c r="BC305"/>
  <c r="BB305"/>
  <c r="BA305"/>
  <c r="K305"/>
  <c r="I305"/>
  <c r="G305"/>
  <c r="BE304"/>
  <c r="BD304"/>
  <c r="BC304"/>
  <c r="BB304"/>
  <c r="BA304"/>
  <c r="K304"/>
  <c r="I304"/>
  <c r="G304"/>
  <c r="BE303"/>
  <c r="BD303"/>
  <c r="BC303"/>
  <c r="BB303"/>
  <c r="BA303"/>
  <c r="K303"/>
  <c r="I303"/>
  <c r="G303"/>
  <c r="BE302"/>
  <c r="BE307" s="1"/>
  <c r="I30" i="24" s="1"/>
  <c r="BD302" i="25"/>
  <c r="BD307" s="1"/>
  <c r="H30" i="24" s="1"/>
  <c r="BC302" i="25"/>
  <c r="BB302"/>
  <c r="BA302"/>
  <c r="BA307" s="1"/>
  <c r="E30" i="24" s="1"/>
  <c r="K302" i="25"/>
  <c r="K307" s="1"/>
  <c r="I302"/>
  <c r="G302"/>
  <c r="B30" i="24"/>
  <c r="A30"/>
  <c r="BC307" i="25"/>
  <c r="G30" i="24" s="1"/>
  <c r="BB307" i="25"/>
  <c r="F30" i="24" s="1"/>
  <c r="I307" i="25"/>
  <c r="G307"/>
  <c r="BD298"/>
  <c r="BC298"/>
  <c r="BB298"/>
  <c r="BA298"/>
  <c r="BA300" s="1"/>
  <c r="E29" i="24" s="1"/>
  <c r="K298" i="25"/>
  <c r="I298"/>
  <c r="G298"/>
  <c r="BE298" s="1"/>
  <c r="BE297"/>
  <c r="BE300" s="1"/>
  <c r="I29" i="24" s="1"/>
  <c r="BC297" i="25"/>
  <c r="BC300" s="1"/>
  <c r="G29" i="24" s="1"/>
  <c r="BB297" i="25"/>
  <c r="BB300" s="1"/>
  <c r="F29" i="24" s="1"/>
  <c r="BA297" i="25"/>
  <c r="K297"/>
  <c r="K300" s="1"/>
  <c r="I297"/>
  <c r="I300" s="1"/>
  <c r="G297"/>
  <c r="BD297" s="1"/>
  <c r="B29" i="24"/>
  <c r="A29"/>
  <c r="G300" i="25"/>
  <c r="BE292"/>
  <c r="BD292"/>
  <c r="BD295" s="1"/>
  <c r="H28" i="24" s="1"/>
  <c r="BC292" i="25"/>
  <c r="BA292"/>
  <c r="K292"/>
  <c r="I292"/>
  <c r="I295" s="1"/>
  <c r="G292"/>
  <c r="BB292" s="1"/>
  <c r="BE291"/>
  <c r="BE295" s="1"/>
  <c r="I28" i="24" s="1"/>
  <c r="BD291" i="25"/>
  <c r="BC291"/>
  <c r="BA291"/>
  <c r="BA295" s="1"/>
  <c r="E28" i="24" s="1"/>
  <c r="K291" i="25"/>
  <c r="I291"/>
  <c r="G291"/>
  <c r="B28" i="24"/>
  <c r="A28"/>
  <c r="BC295" i="25"/>
  <c r="G28" i="24" s="1"/>
  <c r="K295" i="25"/>
  <c r="BE288"/>
  <c r="BD288"/>
  <c r="BC288"/>
  <c r="BA288"/>
  <c r="K288"/>
  <c r="K289" s="1"/>
  <c r="I288"/>
  <c r="G288"/>
  <c r="BB288" s="1"/>
  <c r="BE287"/>
  <c r="BD287"/>
  <c r="BD289" s="1"/>
  <c r="H27" i="24" s="1"/>
  <c r="BC287" i="25"/>
  <c r="BA287"/>
  <c r="BA289" s="1"/>
  <c r="K287"/>
  <c r="I287"/>
  <c r="I289" s="1"/>
  <c r="G287"/>
  <c r="E27" i="24"/>
  <c r="B27"/>
  <c r="A27"/>
  <c r="BC289" i="25"/>
  <c r="G27" i="24" s="1"/>
  <c r="BD283" i="25"/>
  <c r="BC283"/>
  <c r="BB283"/>
  <c r="BA283"/>
  <c r="K283"/>
  <c r="I283"/>
  <c r="G283"/>
  <c r="BE283" s="1"/>
  <c r="BE282"/>
  <c r="BD282"/>
  <c r="BC282"/>
  <c r="BA282"/>
  <c r="K282"/>
  <c r="I282"/>
  <c r="G282"/>
  <c r="BB282" s="1"/>
  <c r="BE281"/>
  <c r="BD281"/>
  <c r="BC281"/>
  <c r="BA281"/>
  <c r="K281"/>
  <c r="I281"/>
  <c r="G281"/>
  <c r="BB281" s="1"/>
  <c r="BE279"/>
  <c r="BD279"/>
  <c r="BC279"/>
  <c r="BA279"/>
  <c r="K279"/>
  <c r="I279"/>
  <c r="G279"/>
  <c r="BE278"/>
  <c r="BD278"/>
  <c r="BC278"/>
  <c r="BA278"/>
  <c r="K278"/>
  <c r="I278"/>
  <c r="G278"/>
  <c r="BB278" s="1"/>
  <c r="B26" i="24"/>
  <c r="A26"/>
  <c r="BD274" i="25"/>
  <c r="BC274"/>
  <c r="BB274"/>
  <c r="BA274"/>
  <c r="K274"/>
  <c r="I274"/>
  <c r="G274"/>
  <c r="BE274" s="1"/>
  <c r="BE273"/>
  <c r="BD273"/>
  <c r="BD276" s="1"/>
  <c r="H25" i="24" s="1"/>
  <c r="BC273" i="25"/>
  <c r="BA273"/>
  <c r="K273"/>
  <c r="I273"/>
  <c r="G273"/>
  <c r="BB273" s="1"/>
  <c r="BE272"/>
  <c r="BD272"/>
  <c r="BC272"/>
  <c r="BA272"/>
  <c r="K272"/>
  <c r="I272"/>
  <c r="G272"/>
  <c r="BE267"/>
  <c r="BD267"/>
  <c r="BC267"/>
  <c r="BA267"/>
  <c r="BA276" s="1"/>
  <c r="E25" i="24" s="1"/>
  <c r="K267" i="25"/>
  <c r="I267"/>
  <c r="G267"/>
  <c r="BB267" s="1"/>
  <c r="B25" i="24"/>
  <c r="A25"/>
  <c r="BE264" i="25"/>
  <c r="BD264"/>
  <c r="BC264"/>
  <c r="BA264"/>
  <c r="K264"/>
  <c r="I264"/>
  <c r="G264"/>
  <c r="BB264" s="1"/>
  <c r="BE260"/>
  <c r="BD260"/>
  <c r="BC260"/>
  <c r="BA260"/>
  <c r="K260"/>
  <c r="I260"/>
  <c r="G260"/>
  <c r="BB260" s="1"/>
  <c r="BE257"/>
  <c r="BD257"/>
  <c r="BC257"/>
  <c r="BA257"/>
  <c r="K257"/>
  <c r="I257"/>
  <c r="G257"/>
  <c r="BB257" s="1"/>
  <c r="BE256"/>
  <c r="BD256"/>
  <c r="BC256"/>
  <c r="BA256"/>
  <c r="K256"/>
  <c r="I256"/>
  <c r="G256"/>
  <c r="BB256" s="1"/>
  <c r="BE255"/>
  <c r="BD255"/>
  <c r="BC255"/>
  <c r="BA255"/>
  <c r="K255"/>
  <c r="I255"/>
  <c r="G255"/>
  <c r="BB255" s="1"/>
  <c r="BE252"/>
  <c r="BD252"/>
  <c r="BC252"/>
  <c r="BA252"/>
  <c r="K252"/>
  <c r="I252"/>
  <c r="G252"/>
  <c r="BB252" s="1"/>
  <c r="BE247"/>
  <c r="BD247"/>
  <c r="BD265" s="1"/>
  <c r="H24" i="24" s="1"/>
  <c r="BC247" i="25"/>
  <c r="BA247"/>
  <c r="K247"/>
  <c r="I247"/>
  <c r="G247"/>
  <c r="BB247" s="1"/>
  <c r="BE246"/>
  <c r="BD246"/>
  <c r="BC246"/>
  <c r="BA246"/>
  <c r="K246"/>
  <c r="I246"/>
  <c r="G246"/>
  <c r="G265" s="1"/>
  <c r="B24" i="24"/>
  <c r="A24"/>
  <c r="BC265" i="25"/>
  <c r="G24" i="24" s="1"/>
  <c r="I265" i="25"/>
  <c r="BE243"/>
  <c r="BD243"/>
  <c r="BC243"/>
  <c r="BA243"/>
  <c r="K243"/>
  <c r="I243"/>
  <c r="G243"/>
  <c r="BB243" s="1"/>
  <c r="BE241"/>
  <c r="BD241"/>
  <c r="BC241"/>
  <c r="BA241"/>
  <c r="K241"/>
  <c r="I241"/>
  <c r="G241"/>
  <c r="BB241" s="1"/>
  <c r="BE239"/>
  <c r="BD239"/>
  <c r="BD244" s="1"/>
  <c r="H23" i="24" s="1"/>
  <c r="BC239" i="25"/>
  <c r="BA239"/>
  <c r="K239"/>
  <c r="I239"/>
  <c r="G239"/>
  <c r="BB239" s="1"/>
  <c r="BE236"/>
  <c r="BD236"/>
  <c r="BC236"/>
  <c r="BC244" s="1"/>
  <c r="G23" i="24" s="1"/>
  <c r="BA236" i="25"/>
  <c r="K236"/>
  <c r="I236"/>
  <c r="G236"/>
  <c r="B23" i="24"/>
  <c r="A23"/>
  <c r="I244" i="25"/>
  <c r="BE233"/>
  <c r="BD233"/>
  <c r="BC233"/>
  <c r="BA233"/>
  <c r="K233"/>
  <c r="I233"/>
  <c r="G233"/>
  <c r="BB233" s="1"/>
  <c r="BE232"/>
  <c r="BD232"/>
  <c r="BC232"/>
  <c r="BA232"/>
  <c r="K232"/>
  <c r="I232"/>
  <c r="G232"/>
  <c r="BE231"/>
  <c r="BE234" s="1"/>
  <c r="I22" i="24" s="1"/>
  <c r="BD231" i="25"/>
  <c r="BC231"/>
  <c r="BA231"/>
  <c r="K231"/>
  <c r="I231"/>
  <c r="G231"/>
  <c r="BB231" s="1"/>
  <c r="B22" i="24"/>
  <c r="A22"/>
  <c r="BA234" i="25"/>
  <c r="E22" i="24" s="1"/>
  <c r="BE228" i="25"/>
  <c r="BD228"/>
  <c r="BC228"/>
  <c r="BA228"/>
  <c r="K228"/>
  <c r="I228"/>
  <c r="G228"/>
  <c r="BB228" s="1"/>
  <c r="BE225"/>
  <c r="BD225"/>
  <c r="BC225"/>
  <c r="BA225"/>
  <c r="K225"/>
  <c r="I225"/>
  <c r="G225"/>
  <c r="BB225" s="1"/>
  <c r="BE222"/>
  <c r="BE229" s="1"/>
  <c r="I21" i="24" s="1"/>
  <c r="BD222" i="25"/>
  <c r="BC222"/>
  <c r="BA222"/>
  <c r="K222"/>
  <c r="I222"/>
  <c r="G222"/>
  <c r="BB222" s="1"/>
  <c r="BE220"/>
  <c r="BD220"/>
  <c r="BD229" s="1"/>
  <c r="H21" i="24" s="1"/>
  <c r="BC220" i="25"/>
  <c r="BA220"/>
  <c r="K220"/>
  <c r="I220"/>
  <c r="G220"/>
  <c r="BB220" s="1"/>
  <c r="BE208"/>
  <c r="BD208"/>
  <c r="BC208"/>
  <c r="BA208"/>
  <c r="K208"/>
  <c r="I208"/>
  <c r="G208"/>
  <c r="BB208" s="1"/>
  <c r="BE204"/>
  <c r="BD204"/>
  <c r="BC204"/>
  <c r="BA204"/>
  <c r="BA229" s="1"/>
  <c r="E21" i="24" s="1"/>
  <c r="K204" i="25"/>
  <c r="I204"/>
  <c r="G204"/>
  <c r="B21" i="24"/>
  <c r="A21"/>
  <c r="BE201" i="25"/>
  <c r="BD201"/>
  <c r="BC201"/>
  <c r="BA201"/>
  <c r="K201"/>
  <c r="I201"/>
  <c r="G201"/>
  <c r="BB201" s="1"/>
  <c r="BE199"/>
  <c r="BD199"/>
  <c r="BC199"/>
  <c r="BA199"/>
  <c r="K199"/>
  <c r="I199"/>
  <c r="G199"/>
  <c r="BB199" s="1"/>
  <c r="BE197"/>
  <c r="BD197"/>
  <c r="BC197"/>
  <c r="BA197"/>
  <c r="K197"/>
  <c r="I197"/>
  <c r="G197"/>
  <c r="BB197" s="1"/>
  <c r="BE193"/>
  <c r="BD193"/>
  <c r="BC193"/>
  <c r="BA193"/>
  <c r="BA202" s="1"/>
  <c r="E20" i="24" s="1"/>
  <c r="K193" i="25"/>
  <c r="I193"/>
  <c r="G193"/>
  <c r="BB193" s="1"/>
  <c r="BE189"/>
  <c r="BD189"/>
  <c r="BC189"/>
  <c r="BA189"/>
  <c r="K189"/>
  <c r="K202" s="1"/>
  <c r="I189"/>
  <c r="G189"/>
  <c r="BB189" s="1"/>
  <c r="BE185"/>
  <c r="BD185"/>
  <c r="BD202" s="1"/>
  <c r="H20" i="24" s="1"/>
  <c r="BC185" i="25"/>
  <c r="BA185"/>
  <c r="K185"/>
  <c r="I185"/>
  <c r="I202" s="1"/>
  <c r="G185"/>
  <c r="B20" i="24"/>
  <c r="A20"/>
  <c r="BE202" i="25"/>
  <c r="I20" i="24" s="1"/>
  <c r="BE182" i="25"/>
  <c r="BE183" s="1"/>
  <c r="BD182"/>
  <c r="BD183" s="1"/>
  <c r="H19" i="24" s="1"/>
  <c r="BC182" i="25"/>
  <c r="BB182"/>
  <c r="K182"/>
  <c r="K183" s="1"/>
  <c r="I182"/>
  <c r="I183" s="1"/>
  <c r="G182"/>
  <c r="BA182" s="1"/>
  <c r="BA183" s="1"/>
  <c r="I19" i="24"/>
  <c r="E19"/>
  <c r="B19"/>
  <c r="A19"/>
  <c r="BC183" i="25"/>
  <c r="G19" i="24" s="1"/>
  <c r="BB183" i="25"/>
  <c r="F19" i="24" s="1"/>
  <c r="G183" i="25"/>
  <c r="BE178"/>
  <c r="BD178"/>
  <c r="BC178"/>
  <c r="BB178"/>
  <c r="BB180" s="1"/>
  <c r="F18" i="24" s="1"/>
  <c r="K178" i="25"/>
  <c r="I178"/>
  <c r="G178"/>
  <c r="BA178" s="1"/>
  <c r="BE176"/>
  <c r="BD176"/>
  <c r="BC176"/>
  <c r="BB176"/>
  <c r="K176"/>
  <c r="I176"/>
  <c r="G176"/>
  <c r="BA176" s="1"/>
  <c r="BE175"/>
  <c r="BD175"/>
  <c r="BC175"/>
  <c r="BC180" s="1"/>
  <c r="G18" i="24" s="1"/>
  <c r="BB175" i="25"/>
  <c r="K175"/>
  <c r="I175"/>
  <c r="I180" s="1"/>
  <c r="G175"/>
  <c r="B18" i="24"/>
  <c r="A18"/>
  <c r="BE180" i="25"/>
  <c r="I18" i="24" s="1"/>
  <c r="BE168" i="25"/>
  <c r="BD168"/>
  <c r="BC168"/>
  <c r="BB168"/>
  <c r="K168"/>
  <c r="I168"/>
  <c r="G168"/>
  <c r="BA168" s="1"/>
  <c r="BE166"/>
  <c r="BD166"/>
  <c r="BC166"/>
  <c r="BB166"/>
  <c r="K166"/>
  <c r="I166"/>
  <c r="G166"/>
  <c r="BA166" s="1"/>
  <c r="BE165"/>
  <c r="BD165"/>
  <c r="BC165"/>
  <c r="BB165"/>
  <c r="K165"/>
  <c r="I165"/>
  <c r="G165"/>
  <c r="BA165" s="1"/>
  <c r="BE163"/>
  <c r="BE173" s="1"/>
  <c r="I17" i="24" s="1"/>
  <c r="BD163" i="25"/>
  <c r="BC163"/>
  <c r="BB163"/>
  <c r="K163"/>
  <c r="I163"/>
  <c r="G163"/>
  <c r="BA163" s="1"/>
  <c r="BE161"/>
  <c r="BD161"/>
  <c r="BD173" s="1"/>
  <c r="H17" i="24" s="1"/>
  <c r="BC161" i="25"/>
  <c r="BB161"/>
  <c r="K161"/>
  <c r="I161"/>
  <c r="G161"/>
  <c r="BA161" s="1"/>
  <c r="BE159"/>
  <c r="BD159"/>
  <c r="BC159"/>
  <c r="BB159"/>
  <c r="K159"/>
  <c r="I159"/>
  <c r="G159"/>
  <c r="BA159" s="1"/>
  <c r="B17" i="24"/>
  <c r="A17"/>
  <c r="BE156" i="25"/>
  <c r="BD156"/>
  <c r="BC156"/>
  <c r="BB156"/>
  <c r="K156"/>
  <c r="I156"/>
  <c r="G156"/>
  <c r="BA156" s="1"/>
  <c r="BE155"/>
  <c r="BD155"/>
  <c r="BC155"/>
  <c r="BB155"/>
  <c r="K155"/>
  <c r="I155"/>
  <c r="G155"/>
  <c r="BA155" s="1"/>
  <c r="BE154"/>
  <c r="BE157" s="1"/>
  <c r="I16" i="24" s="1"/>
  <c r="BD154" i="25"/>
  <c r="BC154"/>
  <c r="BB154"/>
  <c r="K154"/>
  <c r="I154"/>
  <c r="G154"/>
  <c r="BA154" s="1"/>
  <c r="BE153"/>
  <c r="BD153"/>
  <c r="BC153"/>
  <c r="BB153"/>
  <c r="K153"/>
  <c r="I153"/>
  <c r="G153"/>
  <c r="BA153" s="1"/>
  <c r="BE151"/>
  <c r="BD151"/>
  <c r="BC151"/>
  <c r="BC157" s="1"/>
  <c r="G16" i="24" s="1"/>
  <c r="BB151" i="25"/>
  <c r="K151"/>
  <c r="I151"/>
  <c r="G151"/>
  <c r="G157" s="1"/>
  <c r="B16" i="24"/>
  <c r="A16"/>
  <c r="K157" i="25"/>
  <c r="I157"/>
  <c r="BE148"/>
  <c r="BD148"/>
  <c r="BC148"/>
  <c r="BB148"/>
  <c r="K148"/>
  <c r="I148"/>
  <c r="G148"/>
  <c r="BA148" s="1"/>
  <c r="BE146"/>
  <c r="BD146"/>
  <c r="BC146"/>
  <c r="BB146"/>
  <c r="K146"/>
  <c r="I146"/>
  <c r="G146"/>
  <c r="BA146" s="1"/>
  <c r="BE145"/>
  <c r="BD145"/>
  <c r="BC145"/>
  <c r="BB145"/>
  <c r="K145"/>
  <c r="I145"/>
  <c r="G145"/>
  <c r="BA145" s="1"/>
  <c r="BE142"/>
  <c r="BD142"/>
  <c r="BC142"/>
  <c r="BB142"/>
  <c r="K142"/>
  <c r="I142"/>
  <c r="G142"/>
  <c r="BA142" s="1"/>
  <c r="BE141"/>
  <c r="BD141"/>
  <c r="BC141"/>
  <c r="BB141"/>
  <c r="K141"/>
  <c r="I141"/>
  <c r="G141"/>
  <c r="BA141" s="1"/>
  <c r="BE139"/>
  <c r="BD139"/>
  <c r="BC139"/>
  <c r="BB139"/>
  <c r="BB149" s="1"/>
  <c r="F15" i="24" s="1"/>
  <c r="K139" i="25"/>
  <c r="I139"/>
  <c r="G139"/>
  <c r="BA139" s="1"/>
  <c r="BE134"/>
  <c r="BE149" s="1"/>
  <c r="BD134"/>
  <c r="BC134"/>
  <c r="BB134"/>
  <c r="K134"/>
  <c r="I134"/>
  <c r="I149" s="1"/>
  <c r="G134"/>
  <c r="I15" i="24"/>
  <c r="B15"/>
  <c r="A15"/>
  <c r="BD149" i="25"/>
  <c r="H15" i="24" s="1"/>
  <c r="K149" i="25"/>
  <c r="BE127"/>
  <c r="BE132" s="1"/>
  <c r="I14" i="24" s="1"/>
  <c r="BD127" i="25"/>
  <c r="BD132" s="1"/>
  <c r="H14" i="24" s="1"/>
  <c r="BC127" i="25"/>
  <c r="BC132" s="1"/>
  <c r="G14" i="24" s="1"/>
  <c r="BB127" i="25"/>
  <c r="K127"/>
  <c r="K132" s="1"/>
  <c r="I127"/>
  <c r="I132" s="1"/>
  <c r="G127"/>
  <c r="BA127" s="1"/>
  <c r="BA132" s="1"/>
  <c r="E14" i="24" s="1"/>
  <c r="B14"/>
  <c r="A14"/>
  <c r="BB132" i="25"/>
  <c r="F14" i="24" s="1"/>
  <c r="G132" i="25"/>
  <c r="BE122"/>
  <c r="BD122"/>
  <c r="BC122"/>
  <c r="BB122"/>
  <c r="K122"/>
  <c r="I122"/>
  <c r="G122"/>
  <c r="BE117"/>
  <c r="BE125" s="1"/>
  <c r="I13" i="24" s="1"/>
  <c r="BD117" i="25"/>
  <c r="BD125" s="1"/>
  <c r="H13" i="24" s="1"/>
  <c r="BC117" i="25"/>
  <c r="BB117"/>
  <c r="BB125" s="1"/>
  <c r="F13" i="24" s="1"/>
  <c r="K117" i="25"/>
  <c r="K125" s="1"/>
  <c r="I117"/>
  <c r="I125" s="1"/>
  <c r="G117"/>
  <c r="BA117" s="1"/>
  <c r="B13" i="24"/>
  <c r="A13"/>
  <c r="BE114" i="25"/>
  <c r="BD114"/>
  <c r="BC114"/>
  <c r="BB114"/>
  <c r="BA114"/>
  <c r="K114"/>
  <c r="I114"/>
  <c r="G114"/>
  <c r="BE113"/>
  <c r="BD113"/>
  <c r="BC113"/>
  <c r="BB113"/>
  <c r="BA113"/>
  <c r="K113"/>
  <c r="I113"/>
  <c r="G113"/>
  <c r="BE111"/>
  <c r="BD111"/>
  <c r="BC111"/>
  <c r="BB111"/>
  <c r="BA111"/>
  <c r="K111"/>
  <c r="I111"/>
  <c r="G111"/>
  <c r="BE105"/>
  <c r="BD105"/>
  <c r="BC105"/>
  <c r="BB105"/>
  <c r="BA105"/>
  <c r="K105"/>
  <c r="I105"/>
  <c r="G105"/>
  <c r="BE104"/>
  <c r="BD104"/>
  <c r="BC104"/>
  <c r="BB104"/>
  <c r="BA104"/>
  <c r="K104"/>
  <c r="I104"/>
  <c r="G104"/>
  <c r="BE98"/>
  <c r="BD98"/>
  <c r="BC98"/>
  <c r="BB98"/>
  <c r="BA98"/>
  <c r="K98"/>
  <c r="I98"/>
  <c r="G98"/>
  <c r="BE96"/>
  <c r="BD96"/>
  <c r="BC96"/>
  <c r="BB96"/>
  <c r="BA96"/>
  <c r="K96"/>
  <c r="I96"/>
  <c r="G96"/>
  <c r="BE94"/>
  <c r="BD94"/>
  <c r="BC94"/>
  <c r="BB94"/>
  <c r="BA94"/>
  <c r="K94"/>
  <c r="I94"/>
  <c r="G94"/>
  <c r="BE79"/>
  <c r="BD79"/>
  <c r="BC79"/>
  <c r="BB79"/>
  <c r="BA79"/>
  <c r="K79"/>
  <c r="I79"/>
  <c r="G79"/>
  <c r="BE74"/>
  <c r="BD74"/>
  <c r="BC74"/>
  <c r="BB74"/>
  <c r="BA74"/>
  <c r="K74"/>
  <c r="I74"/>
  <c r="G74"/>
  <c r="BE69"/>
  <c r="BD69"/>
  <c r="BC69"/>
  <c r="BB69"/>
  <c r="BA69"/>
  <c r="K69"/>
  <c r="I69"/>
  <c r="G69"/>
  <c r="BE67"/>
  <c r="BD67"/>
  <c r="BC67"/>
  <c r="BB67"/>
  <c r="BA67"/>
  <c r="K67"/>
  <c r="I67"/>
  <c r="G67"/>
  <c r="BE65"/>
  <c r="BD65"/>
  <c r="BC65"/>
  <c r="BB65"/>
  <c r="BA65"/>
  <c r="K65"/>
  <c r="I65"/>
  <c r="G65"/>
  <c r="BE63"/>
  <c r="BD63"/>
  <c r="BC63"/>
  <c r="BB63"/>
  <c r="BA63"/>
  <c r="K63"/>
  <c r="I63"/>
  <c r="G63"/>
  <c r="BE61"/>
  <c r="BD61"/>
  <c r="BC61"/>
  <c r="BB61"/>
  <c r="BA61"/>
  <c r="K61"/>
  <c r="I61"/>
  <c r="G61"/>
  <c r="BE59"/>
  <c r="BE115" s="1"/>
  <c r="I12" i="24" s="1"/>
  <c r="BD59" i="25"/>
  <c r="BD115" s="1"/>
  <c r="H12" i="24" s="1"/>
  <c r="BC59" i="25"/>
  <c r="BC115" s="1"/>
  <c r="G12" i="24" s="1"/>
  <c r="BB59" i="25"/>
  <c r="BB115" s="1"/>
  <c r="F12" i="24" s="1"/>
  <c r="BA59" i="25"/>
  <c r="BA115" s="1"/>
  <c r="E12" i="24" s="1"/>
  <c r="K59" i="25"/>
  <c r="K115" s="1"/>
  <c r="I59"/>
  <c r="G59"/>
  <c r="B12" i="24"/>
  <c r="A12"/>
  <c r="I115" i="25"/>
  <c r="BE54"/>
  <c r="BD54"/>
  <c r="BC54"/>
  <c r="BB54"/>
  <c r="BA54"/>
  <c r="K54"/>
  <c r="I54"/>
  <c r="G54"/>
  <c r="BE44"/>
  <c r="BE57" s="1"/>
  <c r="BD44"/>
  <c r="BD57" s="1"/>
  <c r="H11" i="24" s="1"/>
  <c r="BC44" i="25"/>
  <c r="BB44"/>
  <c r="BA44"/>
  <c r="BA57" s="1"/>
  <c r="E11" i="24" s="1"/>
  <c r="K44" i="25"/>
  <c r="I44"/>
  <c r="G44"/>
  <c r="I11" i="24"/>
  <c r="B11"/>
  <c r="A11"/>
  <c r="BC57" i="25"/>
  <c r="G11" i="24" s="1"/>
  <c r="BB57" i="25"/>
  <c r="F11" i="24" s="1"/>
  <c r="K57" i="25"/>
  <c r="I57"/>
  <c r="G57"/>
  <c r="BE40"/>
  <c r="BD40"/>
  <c r="BC40"/>
  <c r="BB40"/>
  <c r="BB42" s="1"/>
  <c r="F10" i="24" s="1"/>
  <c r="K40" i="25"/>
  <c r="I40"/>
  <c r="G40"/>
  <c r="BA40" s="1"/>
  <c r="BE38"/>
  <c r="BD38"/>
  <c r="BD42" s="1"/>
  <c r="H10" i="24" s="1"/>
  <c r="BC38" i="25"/>
  <c r="BB38"/>
  <c r="K38"/>
  <c r="I38"/>
  <c r="I42" s="1"/>
  <c r="G38"/>
  <c r="BA38" s="1"/>
  <c r="BA42" s="1"/>
  <c r="E10" i="24" s="1"/>
  <c r="B10"/>
  <c r="A10"/>
  <c r="BE42" i="25"/>
  <c r="I10" i="24" s="1"/>
  <c r="BC42" i="25"/>
  <c r="G10" i="24" s="1"/>
  <c r="G42" i="25"/>
  <c r="BE35"/>
  <c r="BD35"/>
  <c r="BC35"/>
  <c r="BB35"/>
  <c r="K35"/>
  <c r="I35"/>
  <c r="G35"/>
  <c r="BA35" s="1"/>
  <c r="BE33"/>
  <c r="BD33"/>
  <c r="BC33"/>
  <c r="BB33"/>
  <c r="K33"/>
  <c r="I33"/>
  <c r="G33"/>
  <c r="BA33" s="1"/>
  <c r="BE30"/>
  <c r="BD30"/>
  <c r="BC30"/>
  <c r="BB30"/>
  <c r="K30"/>
  <c r="I30"/>
  <c r="G30"/>
  <c r="BA30" s="1"/>
  <c r="BE29"/>
  <c r="BD29"/>
  <c r="BC29"/>
  <c r="BB29"/>
  <c r="K29"/>
  <c r="I29"/>
  <c r="G29"/>
  <c r="BA29" s="1"/>
  <c r="BE27"/>
  <c r="BD27"/>
  <c r="BD36" s="1"/>
  <c r="H9" i="24" s="1"/>
  <c r="BC27" i="25"/>
  <c r="BB27"/>
  <c r="K27"/>
  <c r="I27"/>
  <c r="I36" s="1"/>
  <c r="G27"/>
  <c r="BA27" s="1"/>
  <c r="B9" i="24"/>
  <c r="A9"/>
  <c r="BE36" i="25"/>
  <c r="I9" i="24" s="1"/>
  <c r="BE24" i="25"/>
  <c r="BD24"/>
  <c r="BC24"/>
  <c r="BB24"/>
  <c r="BA24"/>
  <c r="K24"/>
  <c r="I24"/>
  <c r="G24"/>
  <c r="BE22"/>
  <c r="BE25" s="1"/>
  <c r="I8" i="24" s="1"/>
  <c r="BD22" i="25"/>
  <c r="BD25" s="1"/>
  <c r="H8" i="24" s="1"/>
  <c r="BC22" i="25"/>
  <c r="BB22"/>
  <c r="BA22"/>
  <c r="BA25" s="1"/>
  <c r="E8" i="24" s="1"/>
  <c r="K22" i="25"/>
  <c r="K25" s="1"/>
  <c r="I22"/>
  <c r="G22"/>
  <c r="B8" i="24"/>
  <c r="A8"/>
  <c r="BC25" i="25"/>
  <c r="G8" i="24" s="1"/>
  <c r="BB25" i="25"/>
  <c r="F8" i="24" s="1"/>
  <c r="I25" i="25"/>
  <c r="G25"/>
  <c r="BE17"/>
  <c r="BD17"/>
  <c r="BC17"/>
  <c r="BB17"/>
  <c r="K17"/>
  <c r="I17"/>
  <c r="G17"/>
  <c r="BA17" s="1"/>
  <c r="BE16"/>
  <c r="BD16"/>
  <c r="BC16"/>
  <c r="BB16"/>
  <c r="K16"/>
  <c r="I16"/>
  <c r="G16"/>
  <c r="BA16" s="1"/>
  <c r="BE14"/>
  <c r="BD14"/>
  <c r="BC14"/>
  <c r="BB14"/>
  <c r="K14"/>
  <c r="I14"/>
  <c r="G14"/>
  <c r="BA14" s="1"/>
  <c r="BE12"/>
  <c r="BD12"/>
  <c r="BC12"/>
  <c r="BB12"/>
  <c r="K12"/>
  <c r="I12"/>
  <c r="G12"/>
  <c r="BA12" s="1"/>
  <c r="BE10"/>
  <c r="BD10"/>
  <c r="BC10"/>
  <c r="BB10"/>
  <c r="K10"/>
  <c r="I10"/>
  <c r="G10"/>
  <c r="BE8"/>
  <c r="BD8"/>
  <c r="BC8"/>
  <c r="BB8"/>
  <c r="BB20" s="1"/>
  <c r="F7" i="24" s="1"/>
  <c r="K8" i="25"/>
  <c r="I8"/>
  <c r="G8"/>
  <c r="BA8" s="1"/>
  <c r="B7" i="24"/>
  <c r="A7"/>
  <c r="E4" i="25"/>
  <c r="F3"/>
  <c r="C33" i="23"/>
  <c r="F33" s="1"/>
  <c r="C31"/>
  <c r="G7"/>
  <c r="I42" i="21"/>
  <c r="D21" i="20"/>
  <c r="I41" i="21"/>
  <c r="G21" i="20" s="1"/>
  <c r="D20"/>
  <c r="I40" i="21"/>
  <c r="G20" i="20" s="1"/>
  <c r="G19"/>
  <c r="D19"/>
  <c r="I39" i="21"/>
  <c r="D18" i="20"/>
  <c r="I38" i="21"/>
  <c r="G18" i="20" s="1"/>
  <c r="D17"/>
  <c r="I37" i="21"/>
  <c r="G17" i="20" s="1"/>
  <c r="G16"/>
  <c r="D16"/>
  <c r="I36" i="21"/>
  <c r="D15" i="20"/>
  <c r="I35" i="21"/>
  <c r="BE300" i="22"/>
  <c r="BD300"/>
  <c r="BC300"/>
  <c r="BB300"/>
  <c r="K300"/>
  <c r="I300"/>
  <c r="G300"/>
  <c r="BA300" s="1"/>
  <c r="BE299"/>
  <c r="BD299"/>
  <c r="BC299"/>
  <c r="BB299"/>
  <c r="K299"/>
  <c r="I299"/>
  <c r="G299"/>
  <c r="BA299" s="1"/>
  <c r="BE298"/>
  <c r="BD298"/>
  <c r="BC298"/>
  <c r="BB298"/>
  <c r="K298"/>
  <c r="I298"/>
  <c r="G298"/>
  <c r="BA298" s="1"/>
  <c r="BE297"/>
  <c r="BD297"/>
  <c r="BC297"/>
  <c r="BB297"/>
  <c r="K297"/>
  <c r="I297"/>
  <c r="G297"/>
  <c r="BA297" s="1"/>
  <c r="BE296"/>
  <c r="BD296"/>
  <c r="BC296"/>
  <c r="BB296"/>
  <c r="BB301" s="1"/>
  <c r="F29" i="21" s="1"/>
  <c r="K296" i="22"/>
  <c r="I296"/>
  <c r="G296"/>
  <c r="B29" i="21"/>
  <c r="A29"/>
  <c r="BE301" i="22"/>
  <c r="I29" i="21" s="1"/>
  <c r="BD301" i="22"/>
  <c r="H29" i="21" s="1"/>
  <c r="K301" i="22"/>
  <c r="BD292"/>
  <c r="BC292"/>
  <c r="BB292"/>
  <c r="BA292"/>
  <c r="K292"/>
  <c r="I292"/>
  <c r="G292"/>
  <c r="BE292" s="1"/>
  <c r="BE291"/>
  <c r="BC291"/>
  <c r="BB291"/>
  <c r="BA291"/>
  <c r="K291"/>
  <c r="K294" s="1"/>
  <c r="I291"/>
  <c r="G291"/>
  <c r="B28" i="21"/>
  <c r="A28"/>
  <c r="BC294" i="22"/>
  <c r="G28" i="21" s="1"/>
  <c r="BA294" i="22"/>
  <c r="E28" i="21" s="1"/>
  <c r="I294" i="22"/>
  <c r="BE287"/>
  <c r="BD287"/>
  <c r="BC287"/>
  <c r="BC289" s="1"/>
  <c r="G27" i="21" s="1"/>
  <c r="BA287" i="22"/>
  <c r="K287"/>
  <c r="I287"/>
  <c r="G287"/>
  <c r="BE286"/>
  <c r="BD286"/>
  <c r="BC286"/>
  <c r="BA286"/>
  <c r="BA289" s="1"/>
  <c r="E27" i="21" s="1"/>
  <c r="K286" i="22"/>
  <c r="K289" s="1"/>
  <c r="I286"/>
  <c r="G286"/>
  <c r="BB286" s="1"/>
  <c r="B27" i="21"/>
  <c r="A27"/>
  <c r="BD289" i="22"/>
  <c r="H27" i="21" s="1"/>
  <c r="I289" i="22"/>
  <c r="BE283"/>
  <c r="BD283"/>
  <c r="BC283"/>
  <c r="BA283"/>
  <c r="K283"/>
  <c r="I283"/>
  <c r="I284" s="1"/>
  <c r="G283"/>
  <c r="BB283" s="1"/>
  <c r="BE282"/>
  <c r="BD282"/>
  <c r="BC282"/>
  <c r="BA282"/>
  <c r="K282"/>
  <c r="K284" s="1"/>
  <c r="I282"/>
  <c r="G282"/>
  <c r="B26" i="21"/>
  <c r="A26"/>
  <c r="BE284" i="22"/>
  <c r="I26" i="21" s="1"/>
  <c r="BC284" i="22"/>
  <c r="G26" i="21" s="1"/>
  <c r="BA284" i="22"/>
  <c r="E26" i="21" s="1"/>
  <c r="BD278" i="22"/>
  <c r="BC278"/>
  <c r="BB278"/>
  <c r="BA278"/>
  <c r="K278"/>
  <c r="I278"/>
  <c r="G278"/>
  <c r="BE278" s="1"/>
  <c r="BE277"/>
  <c r="BD277"/>
  <c r="BC277"/>
  <c r="BA277"/>
  <c r="K277"/>
  <c r="I277"/>
  <c r="G277"/>
  <c r="BB277" s="1"/>
  <c r="BE275"/>
  <c r="BD275"/>
  <c r="BC275"/>
  <c r="BA275"/>
  <c r="K275"/>
  <c r="I275"/>
  <c r="G275"/>
  <c r="BB275" s="1"/>
  <c r="BE274"/>
  <c r="BD274"/>
  <c r="BC274"/>
  <c r="BA274"/>
  <c r="BA280" s="1"/>
  <c r="E25" i="21" s="1"/>
  <c r="K274" i="22"/>
  <c r="I274"/>
  <c r="G274"/>
  <c r="BB274" s="1"/>
  <c r="BE273"/>
  <c r="BD273"/>
  <c r="BC273"/>
  <c r="BA273"/>
  <c r="K273"/>
  <c r="K280" s="1"/>
  <c r="I273"/>
  <c r="G273"/>
  <c r="BB273" s="1"/>
  <c r="BE271"/>
  <c r="BD271"/>
  <c r="BC271"/>
  <c r="BA271"/>
  <c r="K271"/>
  <c r="I271"/>
  <c r="G271"/>
  <c r="B25" i="21"/>
  <c r="A25"/>
  <c r="BD280" i="22"/>
  <c r="H25" i="21" s="1"/>
  <c r="BE268" i="22"/>
  <c r="BD268"/>
  <c r="BC268"/>
  <c r="BA268"/>
  <c r="K268"/>
  <c r="I268"/>
  <c r="G268"/>
  <c r="BB268" s="1"/>
  <c r="BE264"/>
  <c r="BD264"/>
  <c r="BC264"/>
  <c r="BA264"/>
  <c r="K264"/>
  <c r="I264"/>
  <c r="G264"/>
  <c r="BB264" s="1"/>
  <c r="BE261"/>
  <c r="BD261"/>
  <c r="BC261"/>
  <c r="BA261"/>
  <c r="K261"/>
  <c r="I261"/>
  <c r="G261"/>
  <c r="BB261" s="1"/>
  <c r="BE260"/>
  <c r="BD260"/>
  <c r="BC260"/>
  <c r="BA260"/>
  <c r="K260"/>
  <c r="I260"/>
  <c r="G260"/>
  <c r="BB260" s="1"/>
  <c r="BE259"/>
  <c r="BD259"/>
  <c r="BC259"/>
  <c r="BA259"/>
  <c r="K259"/>
  <c r="I259"/>
  <c r="G259"/>
  <c r="BB259" s="1"/>
  <c r="BE256"/>
  <c r="BD256"/>
  <c r="BC256"/>
  <c r="BA256"/>
  <c r="K256"/>
  <c r="I256"/>
  <c r="G256"/>
  <c r="BB256" s="1"/>
  <c r="BE251"/>
  <c r="BD251"/>
  <c r="BC251"/>
  <c r="BC269" s="1"/>
  <c r="G24" i="21" s="1"/>
  <c r="BA251" i="22"/>
  <c r="K251"/>
  <c r="I251"/>
  <c r="G251"/>
  <c r="BB251" s="1"/>
  <c r="BE250"/>
  <c r="BD250"/>
  <c r="BC250"/>
  <c r="BA250"/>
  <c r="K250"/>
  <c r="I250"/>
  <c r="G250"/>
  <c r="B24" i="21"/>
  <c r="A24"/>
  <c r="BA269" i="22"/>
  <c r="E24" i="21" s="1"/>
  <c r="I269" i="22"/>
  <c r="BE247"/>
  <c r="BD247"/>
  <c r="BC247"/>
  <c r="BA247"/>
  <c r="K247"/>
  <c r="I247"/>
  <c r="G247"/>
  <c r="BB247" s="1"/>
  <c r="BE245"/>
  <c r="BD245"/>
  <c r="BC245"/>
  <c r="BA245"/>
  <c r="K245"/>
  <c r="I245"/>
  <c r="G245"/>
  <c r="BB245" s="1"/>
  <c r="BE243"/>
  <c r="BD243"/>
  <c r="BC243"/>
  <c r="BA243"/>
  <c r="K243"/>
  <c r="K248" s="1"/>
  <c r="I243"/>
  <c r="G243"/>
  <c r="BB243" s="1"/>
  <c r="BE240"/>
  <c r="BD240"/>
  <c r="BC240"/>
  <c r="BA240"/>
  <c r="K240"/>
  <c r="I240"/>
  <c r="I248" s="1"/>
  <c r="G240"/>
  <c r="B23" i="21"/>
  <c r="A23"/>
  <c r="BD248" i="22"/>
  <c r="H23" i="21" s="1"/>
  <c r="BE237" i="22"/>
  <c r="BD237"/>
  <c r="BC237"/>
  <c r="BA237"/>
  <c r="K237"/>
  <c r="I237"/>
  <c r="G237"/>
  <c r="BB237" s="1"/>
  <c r="BE236"/>
  <c r="BD236"/>
  <c r="BC236"/>
  <c r="BA236"/>
  <c r="BA238" s="1"/>
  <c r="E22" i="21" s="1"/>
  <c r="K236" i="22"/>
  <c r="I236"/>
  <c r="G236"/>
  <c r="BB236" s="1"/>
  <c r="BE235"/>
  <c r="BE238" s="1"/>
  <c r="I22" i="21" s="1"/>
  <c r="BD235" i="22"/>
  <c r="BC235"/>
  <c r="BA235"/>
  <c r="K235"/>
  <c r="I235"/>
  <c r="G235"/>
  <c r="B22" i="21"/>
  <c r="A22"/>
  <c r="I238" i="22"/>
  <c r="BE232"/>
  <c r="BD232"/>
  <c r="BC232"/>
  <c r="BA232"/>
  <c r="K232"/>
  <c r="I232"/>
  <c r="G232"/>
  <c r="BB232" s="1"/>
  <c r="BE228"/>
  <c r="BD228"/>
  <c r="BC228"/>
  <c r="BA228"/>
  <c r="K228"/>
  <c r="I228"/>
  <c r="G228"/>
  <c r="BB228" s="1"/>
  <c r="BE224"/>
  <c r="BD224"/>
  <c r="BC224"/>
  <c r="BA224"/>
  <c r="K224"/>
  <c r="I224"/>
  <c r="G224"/>
  <c r="BB224" s="1"/>
  <c r="BE221"/>
  <c r="BD221"/>
  <c r="BD233" s="1"/>
  <c r="H21" i="21" s="1"/>
  <c r="BC221" i="22"/>
  <c r="BA221"/>
  <c r="K221"/>
  <c r="I221"/>
  <c r="G221"/>
  <c r="BB221" s="1"/>
  <c r="BE211"/>
  <c r="BD211"/>
  <c r="BC211"/>
  <c r="BA211"/>
  <c r="K211"/>
  <c r="I211"/>
  <c r="G211"/>
  <c r="BE207"/>
  <c r="BD207"/>
  <c r="BC207"/>
  <c r="BA207"/>
  <c r="BA233" s="1"/>
  <c r="E21" i="21" s="1"/>
  <c r="K207" i="22"/>
  <c r="I207"/>
  <c r="G207"/>
  <c r="BB207" s="1"/>
  <c r="B21" i="21"/>
  <c r="A21"/>
  <c r="BE204" i="22"/>
  <c r="BD204"/>
  <c r="BC204"/>
  <c r="BA204"/>
  <c r="K204"/>
  <c r="I204"/>
  <c r="G204"/>
  <c r="BB204" s="1"/>
  <c r="BE202"/>
  <c r="BD202"/>
  <c r="BC202"/>
  <c r="BA202"/>
  <c r="K202"/>
  <c r="I202"/>
  <c r="G202"/>
  <c r="BB202" s="1"/>
  <c r="BE200"/>
  <c r="BD200"/>
  <c r="BC200"/>
  <c r="BA200"/>
  <c r="K200"/>
  <c r="I200"/>
  <c r="G200"/>
  <c r="BB200" s="1"/>
  <c r="BE196"/>
  <c r="BD196"/>
  <c r="BC196"/>
  <c r="BA196"/>
  <c r="K196"/>
  <c r="I196"/>
  <c r="G196"/>
  <c r="BB196" s="1"/>
  <c r="BE192"/>
  <c r="BD192"/>
  <c r="BC192"/>
  <c r="BA192"/>
  <c r="K192"/>
  <c r="I192"/>
  <c r="G192"/>
  <c r="BB192" s="1"/>
  <c r="BE188"/>
  <c r="BD188"/>
  <c r="BD205" s="1"/>
  <c r="H20" i="21" s="1"/>
  <c r="BC188" i="22"/>
  <c r="BA188"/>
  <c r="K188"/>
  <c r="I188"/>
  <c r="G188"/>
  <c r="B20" i="21"/>
  <c r="A20"/>
  <c r="BE205" i="22"/>
  <c r="I20" i="21" s="1"/>
  <c r="I205" i="22"/>
  <c r="BE185"/>
  <c r="BE186" s="1"/>
  <c r="BD185"/>
  <c r="BC185"/>
  <c r="BC186" s="1"/>
  <c r="G19" i="21" s="1"/>
  <c r="BB185" i="22"/>
  <c r="BB186" s="1"/>
  <c r="F19" i="21" s="1"/>
  <c r="K185" i="22"/>
  <c r="I185"/>
  <c r="I186" s="1"/>
  <c r="G185"/>
  <c r="I19" i="21"/>
  <c r="B19"/>
  <c r="A19"/>
  <c r="BD186" i="22"/>
  <c r="H19" i="21" s="1"/>
  <c r="K186" i="22"/>
  <c r="BE181"/>
  <c r="BD181"/>
  <c r="BC181"/>
  <c r="BB181"/>
  <c r="K181"/>
  <c r="I181"/>
  <c r="G181"/>
  <c r="BA181" s="1"/>
  <c r="BE170"/>
  <c r="BD170"/>
  <c r="BC170"/>
  <c r="BB170"/>
  <c r="K170"/>
  <c r="I170"/>
  <c r="I183" s="1"/>
  <c r="G170"/>
  <c r="G183" s="1"/>
  <c r="B18" i="21"/>
  <c r="A18"/>
  <c r="BE183" i="22"/>
  <c r="I18" i="21" s="1"/>
  <c r="BC183" i="22"/>
  <c r="G18" i="21" s="1"/>
  <c r="BE166" i="22"/>
  <c r="BD166"/>
  <c r="BC166"/>
  <c r="BB166"/>
  <c r="BA166"/>
  <c r="K166"/>
  <c r="I166"/>
  <c r="G166"/>
  <c r="BE164"/>
  <c r="BD164"/>
  <c r="BC164"/>
  <c r="BB164"/>
  <c r="BA164"/>
  <c r="K164"/>
  <c r="I164"/>
  <c r="G164"/>
  <c r="BE162"/>
  <c r="BD162"/>
  <c r="BC162"/>
  <c r="BB162"/>
  <c r="BA162"/>
  <c r="K162"/>
  <c r="I162"/>
  <c r="G162"/>
  <c r="BE160"/>
  <c r="BE168" s="1"/>
  <c r="I17" i="21" s="1"/>
  <c r="BD160" i="22"/>
  <c r="BD168" s="1"/>
  <c r="H17" i="21" s="1"/>
  <c r="BC160" i="22"/>
  <c r="BC168" s="1"/>
  <c r="G17" i="21" s="1"/>
  <c r="BB160" i="22"/>
  <c r="BA160"/>
  <c r="BA168" s="1"/>
  <c r="E17" i="21" s="1"/>
  <c r="K160" i="22"/>
  <c r="I160"/>
  <c r="I168" s="1"/>
  <c r="G160"/>
  <c r="B17" i="21"/>
  <c r="A17"/>
  <c r="BB168" i="22"/>
  <c r="F17" i="21" s="1"/>
  <c r="K168" i="22"/>
  <c r="G168"/>
  <c r="BE157"/>
  <c r="BD157"/>
  <c r="BC157"/>
  <c r="BC158" s="1"/>
  <c r="G16" i="21" s="1"/>
  <c r="BB157" i="22"/>
  <c r="K157"/>
  <c r="I157"/>
  <c r="G157"/>
  <c r="BA157" s="1"/>
  <c r="BE155"/>
  <c r="BE158" s="1"/>
  <c r="I16" i="21" s="1"/>
  <c r="BD155" i="22"/>
  <c r="BD158" s="1"/>
  <c r="H16" i="21" s="1"/>
  <c r="BC155" i="22"/>
  <c r="BB155"/>
  <c r="K155"/>
  <c r="K158" s="1"/>
  <c r="I155"/>
  <c r="G155"/>
  <c r="B16" i="21"/>
  <c r="A16"/>
  <c r="I158" i="22"/>
  <c r="BE152"/>
  <c r="BD152"/>
  <c r="BC152"/>
  <c r="BB152"/>
  <c r="BA152"/>
  <c r="K152"/>
  <c r="I152"/>
  <c r="G152"/>
  <c r="BE150"/>
  <c r="BD150"/>
  <c r="BC150"/>
  <c r="BB150"/>
  <c r="BA150"/>
  <c r="K150"/>
  <c r="I150"/>
  <c r="G150"/>
  <c r="BE149"/>
  <c r="BD149"/>
  <c r="BC149"/>
  <c r="BB149"/>
  <c r="BA149"/>
  <c r="K149"/>
  <c r="I149"/>
  <c r="G149"/>
  <c r="BE145"/>
  <c r="BD145"/>
  <c r="BC145"/>
  <c r="BB145"/>
  <c r="BA145"/>
  <c r="K145"/>
  <c r="I145"/>
  <c r="G145"/>
  <c r="BE144"/>
  <c r="BD144"/>
  <c r="BC144"/>
  <c r="BB144"/>
  <c r="BA144"/>
  <c r="K144"/>
  <c r="I144"/>
  <c r="G144"/>
  <c r="BE142"/>
  <c r="BD142"/>
  <c r="BC142"/>
  <c r="BB142"/>
  <c r="BA142"/>
  <c r="K142"/>
  <c r="I142"/>
  <c r="G142"/>
  <c r="BE137"/>
  <c r="BE153" s="1"/>
  <c r="BD137"/>
  <c r="BC137"/>
  <c r="BC153" s="1"/>
  <c r="G15" i="21" s="1"/>
  <c r="BB137" i="22"/>
  <c r="BB153" s="1"/>
  <c r="F15" i="21" s="1"/>
  <c r="BA137" i="22"/>
  <c r="BA153" s="1"/>
  <c r="E15" i="21" s="1"/>
  <c r="K137" i="22"/>
  <c r="I137"/>
  <c r="I153" s="1"/>
  <c r="G137"/>
  <c r="I15" i="21"/>
  <c r="B15"/>
  <c r="A15"/>
  <c r="BD153" i="22"/>
  <c r="H15" i="21" s="1"/>
  <c r="K153" i="22"/>
  <c r="G153"/>
  <c r="BE133"/>
  <c r="BE135" s="1"/>
  <c r="I14" i="21" s="1"/>
  <c r="BD133" i="22"/>
  <c r="BD135" s="1"/>
  <c r="BC133"/>
  <c r="BB133"/>
  <c r="BB135" s="1"/>
  <c r="F14" i="21" s="1"/>
  <c r="K133" i="22"/>
  <c r="K135" s="1"/>
  <c r="I133"/>
  <c r="G133"/>
  <c r="G135" s="1"/>
  <c r="H14" i="21"/>
  <c r="B14"/>
  <c r="A14"/>
  <c r="BC135" i="22"/>
  <c r="G14" i="21" s="1"/>
  <c r="I135" i="22"/>
  <c r="BE128"/>
  <c r="BD128"/>
  <c r="BC128"/>
  <c r="BB128"/>
  <c r="K128"/>
  <c r="I128"/>
  <c r="G128"/>
  <c r="BA128" s="1"/>
  <c r="BE126"/>
  <c r="BE131" s="1"/>
  <c r="I13" i="21" s="1"/>
  <c r="BD126" i="22"/>
  <c r="BC126"/>
  <c r="BB126"/>
  <c r="BB131" s="1"/>
  <c r="F13" i="21" s="1"/>
  <c r="K126" i="22"/>
  <c r="I126"/>
  <c r="I131" s="1"/>
  <c r="G126"/>
  <c r="B13" i="21"/>
  <c r="A13"/>
  <c r="BD131" i="22"/>
  <c r="H13" i="21" s="1"/>
  <c r="K131" i="22"/>
  <c r="BE123"/>
  <c r="BD123"/>
  <c r="BC123"/>
  <c r="BB123"/>
  <c r="K123"/>
  <c r="I123"/>
  <c r="G123"/>
  <c r="BA123" s="1"/>
  <c r="BE121"/>
  <c r="BD121"/>
  <c r="BC121"/>
  <c r="BB121"/>
  <c r="K121"/>
  <c r="I121"/>
  <c r="G121"/>
  <c r="BA121" s="1"/>
  <c r="BE120"/>
  <c r="BD120"/>
  <c r="BC120"/>
  <c r="BB120"/>
  <c r="K120"/>
  <c r="I120"/>
  <c r="G120"/>
  <c r="BA120" s="1"/>
  <c r="BE118"/>
  <c r="BD118"/>
  <c r="BC118"/>
  <c r="BB118"/>
  <c r="K118"/>
  <c r="I118"/>
  <c r="G118"/>
  <c r="BA118" s="1"/>
  <c r="BE111"/>
  <c r="BD111"/>
  <c r="BC111"/>
  <c r="BB111"/>
  <c r="K111"/>
  <c r="I111"/>
  <c r="G111"/>
  <c r="BA111" s="1"/>
  <c r="BE110"/>
  <c r="BD110"/>
  <c r="BC110"/>
  <c r="BB110"/>
  <c r="K110"/>
  <c r="I110"/>
  <c r="G110"/>
  <c r="BA110" s="1"/>
  <c r="BE108"/>
  <c r="BD108"/>
  <c r="BC108"/>
  <c r="BB108"/>
  <c r="K108"/>
  <c r="I108"/>
  <c r="G108"/>
  <c r="BA108" s="1"/>
  <c r="BE103"/>
  <c r="BD103"/>
  <c r="BC103"/>
  <c r="BB103"/>
  <c r="K103"/>
  <c r="I103"/>
  <c r="G103"/>
  <c r="BA103" s="1"/>
  <c r="BE99"/>
  <c r="BD99"/>
  <c r="BC99"/>
  <c r="BB99"/>
  <c r="K99"/>
  <c r="I99"/>
  <c r="G99"/>
  <c r="BA99" s="1"/>
  <c r="BE97"/>
  <c r="BD97"/>
  <c r="BC97"/>
  <c r="BB97"/>
  <c r="K97"/>
  <c r="I97"/>
  <c r="G97"/>
  <c r="BA97" s="1"/>
  <c r="BE95"/>
  <c r="BD95"/>
  <c r="BC95"/>
  <c r="BB95"/>
  <c r="K95"/>
  <c r="I95"/>
  <c r="G95"/>
  <c r="BA95" s="1"/>
  <c r="BE84"/>
  <c r="BD84"/>
  <c r="BC84"/>
  <c r="BB84"/>
  <c r="K84"/>
  <c r="I84"/>
  <c r="G84"/>
  <c r="BA84" s="1"/>
  <c r="BE80"/>
  <c r="BD80"/>
  <c r="BC80"/>
  <c r="BB80"/>
  <c r="K80"/>
  <c r="I80"/>
  <c r="G80"/>
  <c r="BA80" s="1"/>
  <c r="BE72"/>
  <c r="BD72"/>
  <c r="BC72"/>
  <c r="BB72"/>
  <c r="K72"/>
  <c r="I72"/>
  <c r="G72"/>
  <c r="BA72" s="1"/>
  <c r="BE62"/>
  <c r="BD62"/>
  <c r="BC62"/>
  <c r="BB62"/>
  <c r="K62"/>
  <c r="I62"/>
  <c r="G62"/>
  <c r="BA62" s="1"/>
  <c r="BE60"/>
  <c r="BD60"/>
  <c r="BC60"/>
  <c r="BB60"/>
  <c r="K60"/>
  <c r="I60"/>
  <c r="G60"/>
  <c r="BA60" s="1"/>
  <c r="BE58"/>
  <c r="BE124" s="1"/>
  <c r="I12" i="21" s="1"/>
  <c r="BD58" i="22"/>
  <c r="BC58"/>
  <c r="BB58"/>
  <c r="K58"/>
  <c r="I58"/>
  <c r="G58"/>
  <c r="BA58" s="1"/>
  <c r="BE53"/>
  <c r="BD53"/>
  <c r="BC53"/>
  <c r="BB53"/>
  <c r="K53"/>
  <c r="I53"/>
  <c r="I124" s="1"/>
  <c r="G53"/>
  <c r="BA53" s="1"/>
  <c r="BE51"/>
  <c r="BD51"/>
  <c r="BC51"/>
  <c r="BB51"/>
  <c r="K51"/>
  <c r="I51"/>
  <c r="G51"/>
  <c r="B12" i="21"/>
  <c r="A12"/>
  <c r="BD124" i="22"/>
  <c r="H12" i="21" s="1"/>
  <c r="BC124" i="22"/>
  <c r="G12" i="21" s="1"/>
  <c r="BE45" i="22"/>
  <c r="BD45"/>
  <c r="BC45"/>
  <c r="BB45"/>
  <c r="K45"/>
  <c r="I45"/>
  <c r="G45"/>
  <c r="BA45" s="1"/>
  <c r="BE43"/>
  <c r="BD43"/>
  <c r="BC43"/>
  <c r="BB43"/>
  <c r="BB49" s="1"/>
  <c r="F11" i="21" s="1"/>
  <c r="K43" i="22"/>
  <c r="I43"/>
  <c r="G43"/>
  <c r="BA43" s="1"/>
  <c r="B11" i="21"/>
  <c r="A11"/>
  <c r="BE49" i="22"/>
  <c r="I11" i="21" s="1"/>
  <c r="BD49" i="22"/>
  <c r="H11" i="21" s="1"/>
  <c r="K49" i="22"/>
  <c r="BE39"/>
  <c r="BD39"/>
  <c r="BC39"/>
  <c r="BB39"/>
  <c r="K39"/>
  <c r="I39"/>
  <c r="G39"/>
  <c r="BA39" s="1"/>
  <c r="BE37"/>
  <c r="BE41" s="1"/>
  <c r="I10" i="21" s="1"/>
  <c r="BD37" i="22"/>
  <c r="BC37"/>
  <c r="BB37"/>
  <c r="K37"/>
  <c r="I37"/>
  <c r="I41" s="1"/>
  <c r="G37"/>
  <c r="B10" i="21"/>
  <c r="A10"/>
  <c r="BD41" i="22"/>
  <c r="H10" i="21" s="1"/>
  <c r="BC41" i="22"/>
  <c r="G10" i="21" s="1"/>
  <c r="K41" i="22"/>
  <c r="BE32"/>
  <c r="BD32"/>
  <c r="BC32"/>
  <c r="BB32"/>
  <c r="BA32"/>
  <c r="K32"/>
  <c r="I32"/>
  <c r="G32"/>
  <c r="BE30"/>
  <c r="BD30"/>
  <c r="BC30"/>
  <c r="BB30"/>
  <c r="BA30"/>
  <c r="K30"/>
  <c r="I30"/>
  <c r="G30"/>
  <c r="BE27"/>
  <c r="BE35" s="1"/>
  <c r="I9" i="21" s="1"/>
  <c r="BD27" i="22"/>
  <c r="BD35" s="1"/>
  <c r="H9" i="21" s="1"/>
  <c r="BC27" i="22"/>
  <c r="BB27"/>
  <c r="BA27"/>
  <c r="BA35" s="1"/>
  <c r="E9" i="21" s="1"/>
  <c r="K27" i="22"/>
  <c r="K35" s="1"/>
  <c r="I27"/>
  <c r="G27"/>
  <c r="B9" i="21"/>
  <c r="A9"/>
  <c r="BC35" i="22"/>
  <c r="G9" i="21" s="1"/>
  <c r="BB35" i="22"/>
  <c r="F9" i="21" s="1"/>
  <c r="I35" i="22"/>
  <c r="G35"/>
  <c r="BE24"/>
  <c r="BD24"/>
  <c r="BC24"/>
  <c r="BB24"/>
  <c r="K24"/>
  <c r="I24"/>
  <c r="G24"/>
  <c r="BE22"/>
  <c r="BE25" s="1"/>
  <c r="I8" i="21" s="1"/>
  <c r="BD22" i="22"/>
  <c r="BD25" s="1"/>
  <c r="H8" i="21" s="1"/>
  <c r="BC22" i="22"/>
  <c r="BB22"/>
  <c r="BB25" s="1"/>
  <c r="F8" i="21" s="1"/>
  <c r="K22" i="22"/>
  <c r="K25" s="1"/>
  <c r="I22"/>
  <c r="I25" s="1"/>
  <c r="G22"/>
  <c r="BA22" s="1"/>
  <c r="B8" i="21"/>
  <c r="A8"/>
  <c r="BE17" i="22"/>
  <c r="BD17"/>
  <c r="BC17"/>
  <c r="BB17"/>
  <c r="K17"/>
  <c r="I17"/>
  <c r="G17"/>
  <c r="BA17" s="1"/>
  <c r="BE16"/>
  <c r="BD16"/>
  <c r="BC16"/>
  <c r="BB16"/>
  <c r="K16"/>
  <c r="I16"/>
  <c r="G16"/>
  <c r="BA16" s="1"/>
  <c r="BE14"/>
  <c r="BD14"/>
  <c r="BC14"/>
  <c r="BB14"/>
  <c r="K14"/>
  <c r="I14"/>
  <c r="G14"/>
  <c r="BA14" s="1"/>
  <c r="BE12"/>
  <c r="BD12"/>
  <c r="BC12"/>
  <c r="BB12"/>
  <c r="K12"/>
  <c r="I12"/>
  <c r="G12"/>
  <c r="BA12" s="1"/>
  <c r="BE10"/>
  <c r="BD10"/>
  <c r="BC10"/>
  <c r="BB10"/>
  <c r="K10"/>
  <c r="I10"/>
  <c r="G10"/>
  <c r="BA10" s="1"/>
  <c r="BE8"/>
  <c r="BE20" s="1"/>
  <c r="I7" i="21" s="1"/>
  <c r="BD8" i="22"/>
  <c r="BC8"/>
  <c r="BB8"/>
  <c r="K8"/>
  <c r="K20" s="1"/>
  <c r="I8"/>
  <c r="G8"/>
  <c r="BA8" s="1"/>
  <c r="B7" i="21"/>
  <c r="A7"/>
  <c r="E4" i="22"/>
  <c r="F3"/>
  <c r="C33" i="20"/>
  <c r="F33" s="1"/>
  <c r="C31"/>
  <c r="G7"/>
  <c r="I43" i="18"/>
  <c r="D21" i="17"/>
  <c r="I42" i="18"/>
  <c r="G21" i="17" s="1"/>
  <c r="D20"/>
  <c r="I41" i="18"/>
  <c r="G20" i="17" s="1"/>
  <c r="D19"/>
  <c r="I40" i="18"/>
  <c r="G19" i="17" s="1"/>
  <c r="D18"/>
  <c r="I39" i="18"/>
  <c r="G18" i="17" s="1"/>
  <c r="G17"/>
  <c r="D17"/>
  <c r="I38" i="18"/>
  <c r="G16" i="17"/>
  <c r="D16"/>
  <c r="I37" i="18"/>
  <c r="D15" i="17"/>
  <c r="I36" i="18"/>
  <c r="BE306" i="19"/>
  <c r="BD306"/>
  <c r="BC306"/>
  <c r="BB306"/>
  <c r="K306"/>
  <c r="I306"/>
  <c r="G306"/>
  <c r="BA306" s="1"/>
  <c r="BE305"/>
  <c r="BD305"/>
  <c r="BC305"/>
  <c r="BB305"/>
  <c r="K305"/>
  <c r="I305"/>
  <c r="G305"/>
  <c r="BA305" s="1"/>
  <c r="BE304"/>
  <c r="BD304"/>
  <c r="BC304"/>
  <c r="BB304"/>
  <c r="K304"/>
  <c r="I304"/>
  <c r="G304"/>
  <c r="BA304" s="1"/>
  <c r="BE303"/>
  <c r="BD303"/>
  <c r="BC303"/>
  <c r="BB303"/>
  <c r="K303"/>
  <c r="I303"/>
  <c r="G303"/>
  <c r="BA303" s="1"/>
  <c r="BE302"/>
  <c r="BE307" s="1"/>
  <c r="I30" i="18" s="1"/>
  <c r="BD302" i="19"/>
  <c r="BD307" s="1"/>
  <c r="H30" i="18" s="1"/>
  <c r="BC302" i="19"/>
  <c r="BB302"/>
  <c r="K302"/>
  <c r="I302"/>
  <c r="I307" s="1"/>
  <c r="G302"/>
  <c r="B30" i="18"/>
  <c r="A30"/>
  <c r="K307" i="19"/>
  <c r="BD298"/>
  <c r="BC298"/>
  <c r="BC300" s="1"/>
  <c r="G29" i="18" s="1"/>
  <c r="BB298" i="19"/>
  <c r="BA298"/>
  <c r="K298"/>
  <c r="I298"/>
  <c r="I300" s="1"/>
  <c r="G298"/>
  <c r="BE298" s="1"/>
  <c r="BE297"/>
  <c r="BC297"/>
  <c r="BB297"/>
  <c r="BB300" s="1"/>
  <c r="F29" i="18" s="1"/>
  <c r="BA297" i="19"/>
  <c r="K297"/>
  <c r="K300" s="1"/>
  <c r="I297"/>
  <c r="G297"/>
  <c r="B29" i="18"/>
  <c r="A29"/>
  <c r="BA300" i="19"/>
  <c r="E29" i="18" s="1"/>
  <c r="BE292" i="19"/>
  <c r="BD292"/>
  <c r="BD295" s="1"/>
  <c r="H28" i="18" s="1"/>
  <c r="BC292" i="19"/>
  <c r="BA292"/>
  <c r="K292"/>
  <c r="I292"/>
  <c r="G292"/>
  <c r="BE291"/>
  <c r="BD291"/>
  <c r="BC291"/>
  <c r="BA291"/>
  <c r="BA295" s="1"/>
  <c r="E28" i="18" s="1"/>
  <c r="K291" i="19"/>
  <c r="I291"/>
  <c r="G291"/>
  <c r="BB291" s="1"/>
  <c r="B28" i="18"/>
  <c r="A28"/>
  <c r="K295" i="19"/>
  <c r="BE288"/>
  <c r="BD288"/>
  <c r="BC288"/>
  <c r="BA288"/>
  <c r="K288"/>
  <c r="I288"/>
  <c r="G288"/>
  <c r="BB288" s="1"/>
  <c r="BE286"/>
  <c r="BD286"/>
  <c r="BC286"/>
  <c r="BA286"/>
  <c r="K286"/>
  <c r="I286"/>
  <c r="G286"/>
  <c r="BB286" s="1"/>
  <c r="BE285"/>
  <c r="BD285"/>
  <c r="BC285"/>
  <c r="BA285"/>
  <c r="K285"/>
  <c r="I285"/>
  <c r="G285"/>
  <c r="BB285" s="1"/>
  <c r="BE283"/>
  <c r="BD283"/>
  <c r="BC283"/>
  <c r="BA283"/>
  <c r="K283"/>
  <c r="I283"/>
  <c r="I289" s="1"/>
  <c r="G283"/>
  <c r="BB283" s="1"/>
  <c r="BE281"/>
  <c r="BE289" s="1"/>
  <c r="I27" i="18" s="1"/>
  <c r="BD281" i="19"/>
  <c r="BC281"/>
  <c r="BA281"/>
  <c r="K281"/>
  <c r="I281"/>
  <c r="G281"/>
  <c r="G289" s="1"/>
  <c r="B27" i="18"/>
  <c r="A27"/>
  <c r="BC289" i="19"/>
  <c r="G27" i="18" s="1"/>
  <c r="BA289" i="19"/>
  <c r="E27" i="18" s="1"/>
  <c r="BE278" i="19"/>
  <c r="BD278"/>
  <c r="BD279" s="1"/>
  <c r="H26" i="18" s="1"/>
  <c r="BC278" i="19"/>
  <c r="BA278"/>
  <c r="K278"/>
  <c r="I278"/>
  <c r="G278"/>
  <c r="BB278" s="1"/>
  <c r="BE277"/>
  <c r="BD277"/>
  <c r="BC277"/>
  <c r="BA277"/>
  <c r="K277"/>
  <c r="I277"/>
  <c r="G277"/>
  <c r="BB277" s="1"/>
  <c r="BE276"/>
  <c r="BD276"/>
  <c r="BC276"/>
  <c r="BA276"/>
  <c r="K276"/>
  <c r="I276"/>
  <c r="G276"/>
  <c r="BB276" s="1"/>
  <c r="BE274"/>
  <c r="BE279" s="1"/>
  <c r="I26" i="18" s="1"/>
  <c r="BD274" i="19"/>
  <c r="BC274"/>
  <c r="BA274"/>
  <c r="K274"/>
  <c r="K279" s="1"/>
  <c r="I274"/>
  <c r="G274"/>
  <c r="BB274" s="1"/>
  <c r="B26" i="18"/>
  <c r="A26"/>
  <c r="BD269" i="19"/>
  <c r="BC269"/>
  <c r="BB269"/>
  <c r="BA269"/>
  <c r="K269"/>
  <c r="I269"/>
  <c r="G269"/>
  <c r="BE269" s="1"/>
  <c r="BE268"/>
  <c r="BD268"/>
  <c r="BC268"/>
  <c r="BA268"/>
  <c r="K268"/>
  <c r="I268"/>
  <c r="G268"/>
  <c r="BB268" s="1"/>
  <c r="BE267"/>
  <c r="BD267"/>
  <c r="BC267"/>
  <c r="BC272" s="1"/>
  <c r="G25" i="18" s="1"/>
  <c r="BA267" i="19"/>
  <c r="K267"/>
  <c r="I267"/>
  <c r="G267"/>
  <c r="BB267" s="1"/>
  <c r="BE266"/>
  <c r="BD266"/>
  <c r="BC266"/>
  <c r="BA266"/>
  <c r="BA272" s="1"/>
  <c r="E25" i="18" s="1"/>
  <c r="K266" i="19"/>
  <c r="I266"/>
  <c r="G266"/>
  <c r="BB266" s="1"/>
  <c r="BE264"/>
  <c r="BD264"/>
  <c r="BC264"/>
  <c r="BA264"/>
  <c r="K264"/>
  <c r="I264"/>
  <c r="G264"/>
  <c r="BB264" s="1"/>
  <c r="BE263"/>
  <c r="BD263"/>
  <c r="BD272" s="1"/>
  <c r="H25" i="18" s="1"/>
  <c r="BC263" i="19"/>
  <c r="BA263"/>
  <c r="K263"/>
  <c r="I263"/>
  <c r="I272" s="1"/>
  <c r="G263"/>
  <c r="B25" i="18"/>
  <c r="A25"/>
  <c r="BE272" i="19"/>
  <c r="I25" i="18" s="1"/>
  <c r="BE259" i="19"/>
  <c r="BD259"/>
  <c r="BC259"/>
  <c r="BB259"/>
  <c r="BA259"/>
  <c r="K259"/>
  <c r="I259"/>
  <c r="G259"/>
  <c r="BE258"/>
  <c r="BD258"/>
  <c r="BC258"/>
  <c r="BA258"/>
  <c r="K258"/>
  <c r="K261" s="1"/>
  <c r="I258"/>
  <c r="G258"/>
  <c r="BB258" s="1"/>
  <c r="BE257"/>
  <c r="BD257"/>
  <c r="BD261" s="1"/>
  <c r="H24" i="18" s="1"/>
  <c r="BC257" i="19"/>
  <c r="BA257"/>
  <c r="K257"/>
  <c r="I257"/>
  <c r="G257"/>
  <c r="BB257" s="1"/>
  <c r="BE251"/>
  <c r="BD251"/>
  <c r="BC251"/>
  <c r="BC261" s="1"/>
  <c r="G24" i="18" s="1"/>
  <c r="BA251" i="19"/>
  <c r="K251"/>
  <c r="I251"/>
  <c r="G251"/>
  <c r="BB251" s="1"/>
  <c r="B24" i="18"/>
  <c r="A24"/>
  <c r="BE248" i="19"/>
  <c r="BD248"/>
  <c r="BC248"/>
  <c r="BA248"/>
  <c r="K248"/>
  <c r="I248"/>
  <c r="G248"/>
  <c r="BB248" s="1"/>
  <c r="BE243"/>
  <c r="BD243"/>
  <c r="BC243"/>
  <c r="BA243"/>
  <c r="K243"/>
  <c r="I243"/>
  <c r="G243"/>
  <c r="BB243" s="1"/>
  <c r="BE241"/>
  <c r="BD241"/>
  <c r="BC241"/>
  <c r="BA241"/>
  <c r="K241"/>
  <c r="I241"/>
  <c r="G241"/>
  <c r="BB241" s="1"/>
  <c r="BE236"/>
  <c r="BD236"/>
  <c r="BC236"/>
  <c r="BA236"/>
  <c r="K236"/>
  <c r="I236"/>
  <c r="G236"/>
  <c r="BB236" s="1"/>
  <c r="BE234"/>
  <c r="BD234"/>
  <c r="BC234"/>
  <c r="BA234"/>
  <c r="K234"/>
  <c r="I234"/>
  <c r="G234"/>
  <c r="BB234" s="1"/>
  <c r="BE232"/>
  <c r="BD232"/>
  <c r="BC232"/>
  <c r="BA232"/>
  <c r="K232"/>
  <c r="I232"/>
  <c r="G232"/>
  <c r="BB232" s="1"/>
  <c r="BE230"/>
  <c r="BD230"/>
  <c r="BC230"/>
  <c r="BA230"/>
  <c r="K230"/>
  <c r="I230"/>
  <c r="G230"/>
  <c r="BB230" s="1"/>
  <c r="BE228"/>
  <c r="BD228"/>
  <c r="BC228"/>
  <c r="BA228"/>
  <c r="K228"/>
  <c r="I228"/>
  <c r="G228"/>
  <c r="BB228" s="1"/>
  <c r="BE223"/>
  <c r="BD223"/>
  <c r="BC223"/>
  <c r="BA223"/>
  <c r="K223"/>
  <c r="I223"/>
  <c r="G223"/>
  <c r="BB223" s="1"/>
  <c r="BE222"/>
  <c r="BD222"/>
  <c r="BC222"/>
  <c r="BA222"/>
  <c r="K222"/>
  <c r="I222"/>
  <c r="G222"/>
  <c r="BB222" s="1"/>
  <c r="BE220"/>
  <c r="BD220"/>
  <c r="BC220"/>
  <c r="BA220"/>
  <c r="K220"/>
  <c r="I220"/>
  <c r="G220"/>
  <c r="B23" i="18"/>
  <c r="A23"/>
  <c r="BE249" i="19"/>
  <c r="I23" i="18" s="1"/>
  <c r="I249" i="19"/>
  <c r="BE217"/>
  <c r="BD217"/>
  <c r="BC217"/>
  <c r="BA217"/>
  <c r="K217"/>
  <c r="I217"/>
  <c r="G217"/>
  <c r="BB217" s="1"/>
  <c r="BE215"/>
  <c r="BD215"/>
  <c r="BC215"/>
  <c r="BA215"/>
  <c r="K215"/>
  <c r="K218" s="1"/>
  <c r="I215"/>
  <c r="G215"/>
  <c r="BB215" s="1"/>
  <c r="BE213"/>
  <c r="BD213"/>
  <c r="BC213"/>
  <c r="BA213"/>
  <c r="K213"/>
  <c r="I213"/>
  <c r="G213"/>
  <c r="B22" i="18"/>
  <c r="A22"/>
  <c r="BD218" i="19"/>
  <c r="H22" i="18" s="1"/>
  <c r="BD209" i="19"/>
  <c r="BD211" s="1"/>
  <c r="H21" i="18" s="1"/>
  <c r="BC209" i="19"/>
  <c r="BB209"/>
  <c r="BB211" s="1"/>
  <c r="F21" i="18" s="1"/>
  <c r="BA209" i="19"/>
  <c r="K209"/>
  <c r="K211" s="1"/>
  <c r="I209"/>
  <c r="I211" s="1"/>
  <c r="G209"/>
  <c r="B21" i="18"/>
  <c r="A21"/>
  <c r="BC211" i="19"/>
  <c r="G21" i="18" s="1"/>
  <c r="BA211" i="19"/>
  <c r="E21" i="18" s="1"/>
  <c r="BE206" i="19"/>
  <c r="BD206"/>
  <c r="BC206"/>
  <c r="BA206"/>
  <c r="K206"/>
  <c r="I206"/>
  <c r="G206"/>
  <c r="BB206" s="1"/>
  <c r="BE204"/>
  <c r="BD204"/>
  <c r="BC204"/>
  <c r="BA204"/>
  <c r="K204"/>
  <c r="I204"/>
  <c r="G204"/>
  <c r="BB204" s="1"/>
  <c r="BE202"/>
  <c r="BD202"/>
  <c r="BC202"/>
  <c r="BA202"/>
  <c r="K202"/>
  <c r="I202"/>
  <c r="G202"/>
  <c r="BB202" s="1"/>
  <c r="BE199"/>
  <c r="BD199"/>
  <c r="BD207" s="1"/>
  <c r="H20" i="18" s="1"/>
  <c r="BC199" i="19"/>
  <c r="BA199"/>
  <c r="K199"/>
  <c r="I199"/>
  <c r="G199"/>
  <c r="BB199" s="1"/>
  <c r="BE197"/>
  <c r="BD197"/>
  <c r="BC197"/>
  <c r="BC207" s="1"/>
  <c r="G20" i="18" s="1"/>
  <c r="BA197" i="19"/>
  <c r="K197"/>
  <c r="I197"/>
  <c r="G197"/>
  <c r="B20" i="18"/>
  <c r="A20"/>
  <c r="K207" i="19"/>
  <c r="BE194"/>
  <c r="BD194"/>
  <c r="BD195" s="1"/>
  <c r="H19" i="18" s="1"/>
  <c r="BC194" i="19"/>
  <c r="BB194"/>
  <c r="BB195" s="1"/>
  <c r="F19" i="18" s="1"/>
  <c r="K194" i="19"/>
  <c r="K195" s="1"/>
  <c r="I194"/>
  <c r="I195" s="1"/>
  <c r="G194"/>
  <c r="G195" s="1"/>
  <c r="B19" i="18"/>
  <c r="A19"/>
  <c r="BE195" i="19"/>
  <c r="I19" i="18" s="1"/>
  <c r="BC195" i="19"/>
  <c r="G19" i="18" s="1"/>
  <c r="BE190" i="19"/>
  <c r="BD190"/>
  <c r="BC190"/>
  <c r="BB190"/>
  <c r="K190"/>
  <c r="K192" s="1"/>
  <c r="I190"/>
  <c r="G190"/>
  <c r="BA190" s="1"/>
  <c r="BE188"/>
  <c r="BD188"/>
  <c r="BC188"/>
  <c r="BB188"/>
  <c r="K188"/>
  <c r="I188"/>
  <c r="G188"/>
  <c r="BA188" s="1"/>
  <c r="BE187"/>
  <c r="BE192" s="1"/>
  <c r="I18" i="18" s="1"/>
  <c r="BD187" i="19"/>
  <c r="BC187"/>
  <c r="BC192" s="1"/>
  <c r="G18" i="18" s="1"/>
  <c r="BB187" i="19"/>
  <c r="BA187"/>
  <c r="K187"/>
  <c r="I187"/>
  <c r="I192" s="1"/>
  <c r="G187"/>
  <c r="B18" i="18"/>
  <c r="A18"/>
  <c r="BB192" i="19"/>
  <c r="F18" i="18" s="1"/>
  <c r="G192" i="19"/>
  <c r="BE180"/>
  <c r="BD180"/>
  <c r="BC180"/>
  <c r="BB180"/>
  <c r="K180"/>
  <c r="I180"/>
  <c r="G180"/>
  <c r="BA180" s="1"/>
  <c r="BE178"/>
  <c r="BD178"/>
  <c r="BC178"/>
  <c r="BB178"/>
  <c r="K178"/>
  <c r="I178"/>
  <c r="G178"/>
  <c r="BA178" s="1"/>
  <c r="BE177"/>
  <c r="BD177"/>
  <c r="BC177"/>
  <c r="BB177"/>
  <c r="K177"/>
  <c r="I177"/>
  <c r="G177"/>
  <c r="BA177" s="1"/>
  <c r="BE175"/>
  <c r="BD175"/>
  <c r="BC175"/>
  <c r="BB175"/>
  <c r="K175"/>
  <c r="I175"/>
  <c r="I185" s="1"/>
  <c r="G175"/>
  <c r="BA175" s="1"/>
  <c r="BE173"/>
  <c r="BD173"/>
  <c r="BC173"/>
  <c r="BC185" s="1"/>
  <c r="G17" i="18" s="1"/>
  <c r="BB173" i="19"/>
  <c r="K173"/>
  <c r="I173"/>
  <c r="G173"/>
  <c r="BA173" s="1"/>
  <c r="BE171"/>
  <c r="BD171"/>
  <c r="BC171"/>
  <c r="BB171"/>
  <c r="BB185" s="1"/>
  <c r="F17" i="18" s="1"/>
  <c r="K171" i="19"/>
  <c r="I171"/>
  <c r="G171"/>
  <c r="B17" i="18"/>
  <c r="A17"/>
  <c r="BE168" i="19"/>
  <c r="BD168"/>
  <c r="BC168"/>
  <c r="BB168"/>
  <c r="BA168"/>
  <c r="K168"/>
  <c r="I168"/>
  <c r="G168"/>
  <c r="BE166"/>
  <c r="BD166"/>
  <c r="BC166"/>
  <c r="BB166"/>
  <c r="BA166"/>
  <c r="K166"/>
  <c r="I166"/>
  <c r="G166"/>
  <c r="BE165"/>
  <c r="BD165"/>
  <c r="BC165"/>
  <c r="BB165"/>
  <c r="BA165"/>
  <c r="K165"/>
  <c r="I165"/>
  <c r="G165"/>
  <c r="BE163"/>
  <c r="BE169" s="1"/>
  <c r="BD163"/>
  <c r="BC163"/>
  <c r="BC169" s="1"/>
  <c r="G16" i="18" s="1"/>
  <c r="BB163" i="19"/>
  <c r="BB169" s="1"/>
  <c r="F16" i="18" s="1"/>
  <c r="BA163" i="19"/>
  <c r="BA169" s="1"/>
  <c r="E16" i="18" s="1"/>
  <c r="K163" i="19"/>
  <c r="I163"/>
  <c r="I169" s="1"/>
  <c r="G163"/>
  <c r="I16" i="18"/>
  <c r="B16"/>
  <c r="A16"/>
  <c r="BD169" i="19"/>
  <c r="H16" i="18" s="1"/>
  <c r="K169" i="19"/>
  <c r="G169"/>
  <c r="BE160"/>
  <c r="BD160"/>
  <c r="BC160"/>
  <c r="BB160"/>
  <c r="K160"/>
  <c r="I160"/>
  <c r="G160"/>
  <c r="BA160" s="1"/>
  <c r="BE158"/>
  <c r="BD158"/>
  <c r="BC158"/>
  <c r="BB158"/>
  <c r="K158"/>
  <c r="I158"/>
  <c r="G158"/>
  <c r="BA158" s="1"/>
  <c r="BE157"/>
  <c r="BD157"/>
  <c r="BC157"/>
  <c r="BB157"/>
  <c r="K157"/>
  <c r="I157"/>
  <c r="G157"/>
  <c r="BA157" s="1"/>
  <c r="BE153"/>
  <c r="BD153"/>
  <c r="BC153"/>
  <c r="BC161" s="1"/>
  <c r="G15" i="18" s="1"/>
  <c r="BB153" i="19"/>
  <c r="K153"/>
  <c r="I153"/>
  <c r="G153"/>
  <c r="BA153" s="1"/>
  <c r="BE152"/>
  <c r="BD152"/>
  <c r="BC152"/>
  <c r="BB152"/>
  <c r="K152"/>
  <c r="I152"/>
  <c r="G152"/>
  <c r="BA152" s="1"/>
  <c r="BE150"/>
  <c r="BD150"/>
  <c r="BC150"/>
  <c r="BB150"/>
  <c r="K150"/>
  <c r="I150"/>
  <c r="G150"/>
  <c r="BA150" s="1"/>
  <c r="BE144"/>
  <c r="BD144"/>
  <c r="BC144"/>
  <c r="BB144"/>
  <c r="K144"/>
  <c r="I144"/>
  <c r="I161" s="1"/>
  <c r="G144"/>
  <c r="B15" i="18"/>
  <c r="A15"/>
  <c r="BE161" i="19"/>
  <c r="I15" i="18" s="1"/>
  <c r="BE137" i="19"/>
  <c r="BE142" s="1"/>
  <c r="I14" i="18" s="1"/>
  <c r="BD137" i="19"/>
  <c r="BC137"/>
  <c r="BC142" s="1"/>
  <c r="G14" i="18" s="1"/>
  <c r="BB137" i="19"/>
  <c r="BA137"/>
  <c r="BA142" s="1"/>
  <c r="E14" i="18" s="1"/>
  <c r="K137" i="19"/>
  <c r="K142" s="1"/>
  <c r="I137"/>
  <c r="I142" s="1"/>
  <c r="G137"/>
  <c r="B14" i="18"/>
  <c r="A14"/>
  <c r="BD142" i="19"/>
  <c r="H14" i="18" s="1"/>
  <c r="BB142" i="19"/>
  <c r="F14" i="18" s="1"/>
  <c r="G142" i="19"/>
  <c r="BE132"/>
  <c r="BD132"/>
  <c r="BC132"/>
  <c r="BB132"/>
  <c r="K132"/>
  <c r="I132"/>
  <c r="G132"/>
  <c r="BA132" s="1"/>
  <c r="BE127"/>
  <c r="BD127"/>
  <c r="BD135" s="1"/>
  <c r="H13" i="18" s="1"/>
  <c r="BC127" i="19"/>
  <c r="BB127"/>
  <c r="K127"/>
  <c r="I127"/>
  <c r="I135" s="1"/>
  <c r="G127"/>
  <c r="B13" i="18"/>
  <c r="A13"/>
  <c r="BE135" i="19"/>
  <c r="I13" i="18" s="1"/>
  <c r="BC135" i="19"/>
  <c r="G13" i="18" s="1"/>
  <c r="BE124" i="19"/>
  <c r="BD124"/>
  <c r="BC124"/>
  <c r="BB124"/>
  <c r="BA124"/>
  <c r="K124"/>
  <c r="I124"/>
  <c r="G124"/>
  <c r="BE123"/>
  <c r="BD123"/>
  <c r="BC123"/>
  <c r="BB123"/>
  <c r="BA123"/>
  <c r="K123"/>
  <c r="I123"/>
  <c r="G123"/>
  <c r="BE121"/>
  <c r="BD121"/>
  <c r="BC121"/>
  <c r="BB121"/>
  <c r="BA121"/>
  <c r="K121"/>
  <c r="I121"/>
  <c r="G121"/>
  <c r="BE114"/>
  <c r="BD114"/>
  <c r="BC114"/>
  <c r="BB114"/>
  <c r="BA114"/>
  <c r="K114"/>
  <c r="I114"/>
  <c r="G114"/>
  <c r="BE113"/>
  <c r="BD113"/>
  <c r="BC113"/>
  <c r="BB113"/>
  <c r="BA113"/>
  <c r="K113"/>
  <c r="I113"/>
  <c r="G113"/>
  <c r="BE112"/>
  <c r="BD112"/>
  <c r="BC112"/>
  <c r="BB112"/>
  <c r="BA112"/>
  <c r="K112"/>
  <c r="I112"/>
  <c r="G112"/>
  <c r="BE107"/>
  <c r="BD107"/>
  <c r="BC107"/>
  <c r="BB107"/>
  <c r="BA107"/>
  <c r="K107"/>
  <c r="I107"/>
  <c r="G107"/>
  <c r="BE104"/>
  <c r="BD104"/>
  <c r="BC104"/>
  <c r="BB104"/>
  <c r="BA104"/>
  <c r="K104"/>
  <c r="I104"/>
  <c r="G104"/>
  <c r="BE102"/>
  <c r="BD102"/>
  <c r="BC102"/>
  <c r="BB102"/>
  <c r="BA102"/>
  <c r="K102"/>
  <c r="I102"/>
  <c r="G102"/>
  <c r="BE90"/>
  <c r="BD90"/>
  <c r="BC90"/>
  <c r="BB90"/>
  <c r="BA90"/>
  <c r="K90"/>
  <c r="I90"/>
  <c r="G90"/>
  <c r="BE86"/>
  <c r="BD86"/>
  <c r="BC86"/>
  <c r="BB86"/>
  <c r="BA86"/>
  <c r="K86"/>
  <c r="I86"/>
  <c r="G86"/>
  <c r="BE80"/>
  <c r="BD80"/>
  <c r="BC80"/>
  <c r="BB80"/>
  <c r="BA80"/>
  <c r="K80"/>
  <c r="I80"/>
  <c r="G80"/>
  <c r="BE75"/>
  <c r="BD75"/>
  <c r="BC75"/>
  <c r="BB75"/>
  <c r="BA75"/>
  <c r="K75"/>
  <c r="I75"/>
  <c r="G75"/>
  <c r="BE73"/>
  <c r="BD73"/>
  <c r="BC73"/>
  <c r="BB73"/>
  <c r="BA73"/>
  <c r="K73"/>
  <c r="I73"/>
  <c r="G73"/>
  <c r="BE70"/>
  <c r="BD70"/>
  <c r="BC70"/>
  <c r="BB70"/>
  <c r="BA70"/>
  <c r="K70"/>
  <c r="I70"/>
  <c r="G70"/>
  <c r="BE68"/>
  <c r="BD68"/>
  <c r="BC68"/>
  <c r="BB68"/>
  <c r="BA68"/>
  <c r="K68"/>
  <c r="I68"/>
  <c r="G68"/>
  <c r="BE61"/>
  <c r="BD61"/>
  <c r="BC61"/>
  <c r="BB61"/>
  <c r="BA61"/>
  <c r="K61"/>
  <c r="I61"/>
  <c r="G61"/>
  <c r="BE59"/>
  <c r="BE125" s="1"/>
  <c r="BD59"/>
  <c r="BC59"/>
  <c r="BC125" s="1"/>
  <c r="G12" i="18" s="1"/>
  <c r="BB59" i="19"/>
  <c r="BA59"/>
  <c r="BA125" s="1"/>
  <c r="E12" i="18" s="1"/>
  <c r="K59" i="19"/>
  <c r="K125" s="1"/>
  <c r="I59"/>
  <c r="I125" s="1"/>
  <c r="G59"/>
  <c r="I12" i="18"/>
  <c r="B12"/>
  <c r="A12"/>
  <c r="BD125" i="19"/>
  <c r="H12" i="18" s="1"/>
  <c r="BB125" i="19"/>
  <c r="F12" i="18" s="1"/>
  <c r="G125" i="19"/>
  <c r="BE53"/>
  <c r="BD53"/>
  <c r="BC53"/>
  <c r="BB53"/>
  <c r="K53"/>
  <c r="I53"/>
  <c r="G53"/>
  <c r="BA53" s="1"/>
  <c r="BE46"/>
  <c r="BD46"/>
  <c r="BD57" s="1"/>
  <c r="H11" i="18" s="1"/>
  <c r="BC46" i="19"/>
  <c r="BC57" s="1"/>
  <c r="G11" i="18" s="1"/>
  <c r="BB46" i="19"/>
  <c r="K46"/>
  <c r="I46"/>
  <c r="I57" s="1"/>
  <c r="G46"/>
  <c r="G57" s="1"/>
  <c r="B11" i="18"/>
  <c r="A11"/>
  <c r="BE57" i="19"/>
  <c r="I11" i="18" s="1"/>
  <c r="BE42" i="19"/>
  <c r="BD42"/>
  <c r="BC42"/>
  <c r="BB42"/>
  <c r="K42"/>
  <c r="I42"/>
  <c r="G42"/>
  <c r="BA42" s="1"/>
  <c r="BE40"/>
  <c r="BE44" s="1"/>
  <c r="I10" i="18" s="1"/>
  <c r="BD40" i="19"/>
  <c r="BC40"/>
  <c r="BC44" s="1"/>
  <c r="G10" i="18" s="1"/>
  <c r="BB40" i="19"/>
  <c r="K40"/>
  <c r="I40"/>
  <c r="I44" s="1"/>
  <c r="G40"/>
  <c r="G44" s="1"/>
  <c r="B10" i="18"/>
  <c r="A10"/>
  <c r="BD44" i="19"/>
  <c r="H10" i="18" s="1"/>
  <c r="BB44" i="19"/>
  <c r="F10" i="18" s="1"/>
  <c r="K44" i="19"/>
  <c r="BE34"/>
  <c r="BD34"/>
  <c r="BC34"/>
  <c r="BB34"/>
  <c r="K34"/>
  <c r="I34"/>
  <c r="I38" s="1"/>
  <c r="G34"/>
  <c r="BA34" s="1"/>
  <c r="BE32"/>
  <c r="BD32"/>
  <c r="BC32"/>
  <c r="BC38" s="1"/>
  <c r="G9" i="18" s="1"/>
  <c r="BB32" i="19"/>
  <c r="K32"/>
  <c r="I32"/>
  <c r="G32"/>
  <c r="BA32" s="1"/>
  <c r="BE28"/>
  <c r="BE38" s="1"/>
  <c r="I9" i="18" s="1"/>
  <c r="BD28" i="19"/>
  <c r="BC28"/>
  <c r="BB28"/>
  <c r="BB38" s="1"/>
  <c r="F9" i="18" s="1"/>
  <c r="K28" i="19"/>
  <c r="K38" s="1"/>
  <c r="I28"/>
  <c r="G28"/>
  <c r="BA28" s="1"/>
  <c r="B9" i="18"/>
  <c r="A9"/>
  <c r="BE25" i="19"/>
  <c r="BD25"/>
  <c r="BC25"/>
  <c r="BB25"/>
  <c r="BA25"/>
  <c r="K25"/>
  <c r="I25"/>
  <c r="G25"/>
  <c r="BE23"/>
  <c r="BE26" s="1"/>
  <c r="I8" i="18" s="1"/>
  <c r="BD23" i="19"/>
  <c r="BC23"/>
  <c r="BC26" s="1"/>
  <c r="G8" i="18" s="1"/>
  <c r="BB23" i="19"/>
  <c r="BA23"/>
  <c r="BA26" s="1"/>
  <c r="E8" i="18" s="1"/>
  <c r="K23" i="19"/>
  <c r="I23"/>
  <c r="I26" s="1"/>
  <c r="G23"/>
  <c r="G26" s="1"/>
  <c r="B8" i="18"/>
  <c r="A8"/>
  <c r="BD26" i="19"/>
  <c r="H8" i="18" s="1"/>
  <c r="BB26" i="19"/>
  <c r="F8" i="18" s="1"/>
  <c r="K26" i="19"/>
  <c r="BE18"/>
  <c r="BD18"/>
  <c r="BC18"/>
  <c r="BB18"/>
  <c r="K18"/>
  <c r="I18"/>
  <c r="G18"/>
  <c r="BA18" s="1"/>
  <c r="BE17"/>
  <c r="BD17"/>
  <c r="BC17"/>
  <c r="BB17"/>
  <c r="K17"/>
  <c r="I17"/>
  <c r="G17"/>
  <c r="BA17" s="1"/>
  <c r="BE15"/>
  <c r="BD15"/>
  <c r="BC15"/>
  <c r="BB15"/>
  <c r="K15"/>
  <c r="I15"/>
  <c r="G15"/>
  <c r="BA15" s="1"/>
  <c r="BE12"/>
  <c r="BE21" s="1"/>
  <c r="I7" i="18" s="1"/>
  <c r="BD12" i="19"/>
  <c r="BC12"/>
  <c r="BB12"/>
  <c r="K12"/>
  <c r="I12"/>
  <c r="G12"/>
  <c r="BA12" s="1"/>
  <c r="BE10"/>
  <c r="BD10"/>
  <c r="BC10"/>
  <c r="BB10"/>
  <c r="K10"/>
  <c r="I10"/>
  <c r="G10"/>
  <c r="BA10" s="1"/>
  <c r="BE8"/>
  <c r="BD8"/>
  <c r="BC8"/>
  <c r="BB8"/>
  <c r="K8"/>
  <c r="I8"/>
  <c r="G8"/>
  <c r="G21" s="1"/>
  <c r="B7" i="18"/>
  <c r="A7"/>
  <c r="BC21" i="19"/>
  <c r="G7" i="18" s="1"/>
  <c r="I21" i="19"/>
  <c r="E4"/>
  <c r="F3"/>
  <c r="F33" i="17"/>
  <c r="C33"/>
  <c r="C31"/>
  <c r="G7"/>
  <c r="I44" i="15"/>
  <c r="D21" i="14"/>
  <c r="I43" i="15"/>
  <c r="G21" i="14" s="1"/>
  <c r="D20"/>
  <c r="I42" i="15"/>
  <c r="G20" i="14" s="1"/>
  <c r="D19"/>
  <c r="I41" i="15"/>
  <c r="G19" i="14" s="1"/>
  <c r="D18"/>
  <c r="I40" i="15"/>
  <c r="G18" i="14" s="1"/>
  <c r="D17"/>
  <c r="I39" i="15"/>
  <c r="G17" i="14" s="1"/>
  <c r="D16"/>
  <c r="I38" i="15"/>
  <c r="G16" i="14" s="1"/>
  <c r="D15"/>
  <c r="I37" i="15"/>
  <c r="BE304" i="16"/>
  <c r="BD304"/>
  <c r="BC304"/>
  <c r="BB304"/>
  <c r="K304"/>
  <c r="I304"/>
  <c r="G304"/>
  <c r="BA304" s="1"/>
  <c r="BE303"/>
  <c r="BD303"/>
  <c r="BC303"/>
  <c r="BB303"/>
  <c r="K303"/>
  <c r="I303"/>
  <c r="G303"/>
  <c r="BA303" s="1"/>
  <c r="BE302"/>
  <c r="BD302"/>
  <c r="BC302"/>
  <c r="BB302"/>
  <c r="K302"/>
  <c r="I302"/>
  <c r="G302"/>
  <c r="BA302" s="1"/>
  <c r="BE301"/>
  <c r="BD301"/>
  <c r="BC301"/>
  <c r="BB301"/>
  <c r="K301"/>
  <c r="I301"/>
  <c r="G301"/>
  <c r="BA301" s="1"/>
  <c r="BE300"/>
  <c r="BD300"/>
  <c r="BC300"/>
  <c r="BB300"/>
  <c r="K300"/>
  <c r="I300"/>
  <c r="G300"/>
  <c r="B31" i="15"/>
  <c r="A31"/>
  <c r="BE305" i="16"/>
  <c r="I31" i="15" s="1"/>
  <c r="BD305" i="16"/>
  <c r="H31" i="15" s="1"/>
  <c r="K305" i="16"/>
  <c r="BD296"/>
  <c r="BC296"/>
  <c r="BB296"/>
  <c r="BA296"/>
  <c r="K296"/>
  <c r="I296"/>
  <c r="G296"/>
  <c r="BE296" s="1"/>
  <c r="BE295"/>
  <c r="BC295"/>
  <c r="BB295"/>
  <c r="BA295"/>
  <c r="K295"/>
  <c r="I295"/>
  <c r="G295"/>
  <c r="B30" i="15"/>
  <c r="A30"/>
  <c r="BC298" i="16"/>
  <c r="G30" i="15" s="1"/>
  <c r="BA298" i="16"/>
  <c r="E30" i="15" s="1"/>
  <c r="K298" i="16"/>
  <c r="I298"/>
  <c r="BE292"/>
  <c r="BD292"/>
  <c r="BD293" s="1"/>
  <c r="H29" i="15" s="1"/>
  <c r="BC292" i="16"/>
  <c r="BA292"/>
  <c r="K292"/>
  <c r="I292"/>
  <c r="I293" s="1"/>
  <c r="G292"/>
  <c r="BB292" s="1"/>
  <c r="BE288"/>
  <c r="BE293" s="1"/>
  <c r="I29" i="15" s="1"/>
  <c r="BD288" i="16"/>
  <c r="BC288"/>
  <c r="BC293" s="1"/>
  <c r="G29" i="15" s="1"/>
  <c r="BA288" i="16"/>
  <c r="K288"/>
  <c r="I288"/>
  <c r="G288"/>
  <c r="B29" i="15"/>
  <c r="A29"/>
  <c r="K293" i="16"/>
  <c r="BE285"/>
  <c r="BD285"/>
  <c r="BC285"/>
  <c r="BA285"/>
  <c r="K285"/>
  <c r="I285"/>
  <c r="G285"/>
  <c r="BB285" s="1"/>
  <c r="BE284"/>
  <c r="BD284"/>
  <c r="BC284"/>
  <c r="BA284"/>
  <c r="K284"/>
  <c r="I284"/>
  <c r="I286" s="1"/>
  <c r="G284"/>
  <c r="BB284" s="1"/>
  <c r="BE282"/>
  <c r="BD282"/>
  <c r="BC282"/>
  <c r="BC286" s="1"/>
  <c r="G28" i="15" s="1"/>
  <c r="BA282" i="16"/>
  <c r="K282"/>
  <c r="I282"/>
  <c r="G282"/>
  <c r="B28" i="15"/>
  <c r="A28"/>
  <c r="BA286" i="16"/>
  <c r="E28" i="15" s="1"/>
  <c r="BE279" i="16"/>
  <c r="BE280" s="1"/>
  <c r="I27" i="15" s="1"/>
  <c r="BD279" i="16"/>
  <c r="BC279"/>
  <c r="BA279"/>
  <c r="K279"/>
  <c r="K280" s="1"/>
  <c r="I279"/>
  <c r="G279"/>
  <c r="BB279" s="1"/>
  <c r="BE278"/>
  <c r="BD278"/>
  <c r="BC278"/>
  <c r="BA278"/>
  <c r="K278"/>
  <c r="I278"/>
  <c r="G278"/>
  <c r="BB278" s="1"/>
  <c r="BE276"/>
  <c r="BD276"/>
  <c r="BC276"/>
  <c r="BA276"/>
  <c r="K276"/>
  <c r="I276"/>
  <c r="G276"/>
  <c r="B27" i="15"/>
  <c r="A27"/>
  <c r="BD280" i="16"/>
  <c r="H27" i="15" s="1"/>
  <c r="BA280" i="16"/>
  <c r="E27" i="15" s="1"/>
  <c r="BD272" i="16"/>
  <c r="BC272"/>
  <c r="BB272"/>
  <c r="BA272"/>
  <c r="K272"/>
  <c r="I272"/>
  <c r="I274" s="1"/>
  <c r="G272"/>
  <c r="BE272" s="1"/>
  <c r="BE271"/>
  <c r="BD271"/>
  <c r="BC271"/>
  <c r="BC274" s="1"/>
  <c r="G26" i="15" s="1"/>
  <c r="BA271" i="16"/>
  <c r="K271"/>
  <c r="I271"/>
  <c r="G271"/>
  <c r="BB271" s="1"/>
  <c r="BE270"/>
  <c r="BE274" s="1"/>
  <c r="I26" i="15" s="1"/>
  <c r="BD270" i="16"/>
  <c r="BC270"/>
  <c r="BA270"/>
  <c r="BA274" s="1"/>
  <c r="E26" i="15" s="1"/>
  <c r="K270" i="16"/>
  <c r="K274" s="1"/>
  <c r="I270"/>
  <c r="G270"/>
  <c r="B26" i="15"/>
  <c r="A26"/>
  <c r="BD274" i="16"/>
  <c r="H26" i="15" s="1"/>
  <c r="BE266" i="16"/>
  <c r="BD266"/>
  <c r="BC266"/>
  <c r="BB266"/>
  <c r="BA266"/>
  <c r="K266"/>
  <c r="I266"/>
  <c r="G266"/>
  <c r="BE265"/>
  <c r="BD265"/>
  <c r="BC265"/>
  <c r="BA265"/>
  <c r="K265"/>
  <c r="I265"/>
  <c r="G265"/>
  <c r="BB265" s="1"/>
  <c r="BE264"/>
  <c r="BD264"/>
  <c r="BD268" s="1"/>
  <c r="H25" i="15" s="1"/>
  <c r="BC264" i="16"/>
  <c r="BA264"/>
  <c r="K264"/>
  <c r="I264"/>
  <c r="G264"/>
  <c r="BB264" s="1"/>
  <c r="BE259"/>
  <c r="BD259"/>
  <c r="BC259"/>
  <c r="BA259"/>
  <c r="K259"/>
  <c r="I259"/>
  <c r="G259"/>
  <c r="B25" i="15"/>
  <c r="A25"/>
  <c r="BC268" i="16"/>
  <c r="G25" i="15" s="1"/>
  <c r="BE256" i="16"/>
  <c r="BD256"/>
  <c r="BC256"/>
  <c r="BA256"/>
  <c r="K256"/>
  <c r="I256"/>
  <c r="G256"/>
  <c r="BB256" s="1"/>
  <c r="BE251"/>
  <c r="BD251"/>
  <c r="BC251"/>
  <c r="BA251"/>
  <c r="K251"/>
  <c r="I251"/>
  <c r="G251"/>
  <c r="BB251" s="1"/>
  <c r="BE249"/>
  <c r="BD249"/>
  <c r="BC249"/>
  <c r="BA249"/>
  <c r="K249"/>
  <c r="I249"/>
  <c r="G249"/>
  <c r="BB249" s="1"/>
  <c r="BE247"/>
  <c r="BD247"/>
  <c r="BC247"/>
  <c r="BA247"/>
  <c r="K247"/>
  <c r="I247"/>
  <c r="G247"/>
  <c r="BB247" s="1"/>
  <c r="BE245"/>
  <c r="BD245"/>
  <c r="BC245"/>
  <c r="BA245"/>
  <c r="K245"/>
  <c r="I245"/>
  <c r="G245"/>
  <c r="BB245" s="1"/>
  <c r="BE244"/>
  <c r="BD244"/>
  <c r="BC244"/>
  <c r="BA244"/>
  <c r="K244"/>
  <c r="I244"/>
  <c r="G244"/>
  <c r="BB244" s="1"/>
  <c r="BE243"/>
  <c r="BD243"/>
  <c r="BC243"/>
  <c r="BA243"/>
  <c r="K243"/>
  <c r="I243"/>
  <c r="G243"/>
  <c r="BB243" s="1"/>
  <c r="BE242"/>
  <c r="BD242"/>
  <c r="BC242"/>
  <c r="BA242"/>
  <c r="K242"/>
  <c r="I242"/>
  <c r="G242"/>
  <c r="BB242" s="1"/>
  <c r="BE241"/>
  <c r="BD241"/>
  <c r="BC241"/>
  <c r="BA241"/>
  <c r="K241"/>
  <c r="I241"/>
  <c r="G241"/>
  <c r="BB241" s="1"/>
  <c r="BE239"/>
  <c r="BD239"/>
  <c r="BC239"/>
  <c r="BA239"/>
  <c r="K239"/>
  <c r="I239"/>
  <c r="G239"/>
  <c r="BB239" s="1"/>
  <c r="BE237"/>
  <c r="BD237"/>
  <c r="BC237"/>
  <c r="BA237"/>
  <c r="K237"/>
  <c r="I237"/>
  <c r="G237"/>
  <c r="BB237" s="1"/>
  <c r="BE236"/>
  <c r="BD236"/>
  <c r="BC236"/>
  <c r="BC257" s="1"/>
  <c r="G24" i="15" s="1"/>
  <c r="BA236" i="16"/>
  <c r="K236"/>
  <c r="I236"/>
  <c r="G236"/>
  <c r="BB236" s="1"/>
  <c r="BE234"/>
  <c r="BD234"/>
  <c r="BC234"/>
  <c r="BA234"/>
  <c r="BA257" s="1"/>
  <c r="E24" i="15" s="1"/>
  <c r="K234" i="16"/>
  <c r="I234"/>
  <c r="G234"/>
  <c r="BB234" s="1"/>
  <c r="BE233"/>
  <c r="BE257" s="1"/>
  <c r="I24" i="15" s="1"/>
  <c r="BD233" i="16"/>
  <c r="BC233"/>
  <c r="BA233"/>
  <c r="K233"/>
  <c r="K257" s="1"/>
  <c r="I233"/>
  <c r="G233"/>
  <c r="BB233" s="1"/>
  <c r="B24" i="15"/>
  <c r="A24"/>
  <c r="I257" i="16"/>
  <c r="G257"/>
  <c r="BE230"/>
  <c r="BD230"/>
  <c r="BC230"/>
  <c r="BA230"/>
  <c r="K230"/>
  <c r="I230"/>
  <c r="G230"/>
  <c r="BB230" s="1"/>
  <c r="BE228"/>
  <c r="BD228"/>
  <c r="BC228"/>
  <c r="BA228"/>
  <c r="K228"/>
  <c r="I228"/>
  <c r="G228"/>
  <c r="BB228" s="1"/>
  <c r="BE226"/>
  <c r="BD226"/>
  <c r="BC226"/>
  <c r="BA226"/>
  <c r="K226"/>
  <c r="K231" s="1"/>
  <c r="I226"/>
  <c r="G226"/>
  <c r="BB226" s="1"/>
  <c r="BE224"/>
  <c r="BD224"/>
  <c r="BC224"/>
  <c r="BA224"/>
  <c r="K224"/>
  <c r="I224"/>
  <c r="G224"/>
  <c r="B23" i="15"/>
  <c r="A23"/>
  <c r="BD231" i="16"/>
  <c r="H23" i="15" s="1"/>
  <c r="BE221" i="16"/>
  <c r="BD221"/>
  <c r="BC221"/>
  <c r="BA221"/>
  <c r="K221"/>
  <c r="I221"/>
  <c r="G221"/>
  <c r="BB221" s="1"/>
  <c r="BE220"/>
  <c r="BD220"/>
  <c r="BC220"/>
  <c r="BA220"/>
  <c r="BA222" s="1"/>
  <c r="E22" i="15" s="1"/>
  <c r="K220" i="16"/>
  <c r="I220"/>
  <c r="G220"/>
  <c r="BB220" s="1"/>
  <c r="BE219"/>
  <c r="BE222" s="1"/>
  <c r="I22" i="15" s="1"/>
  <c r="BD219" i="16"/>
  <c r="BC219"/>
  <c r="BA219"/>
  <c r="K219"/>
  <c r="K222" s="1"/>
  <c r="I219"/>
  <c r="G219"/>
  <c r="B22" i="15"/>
  <c r="A22"/>
  <c r="I222" i="16"/>
  <c r="BE216"/>
  <c r="BD216"/>
  <c r="BC216"/>
  <c r="BA216"/>
  <c r="K216"/>
  <c r="I216"/>
  <c r="G216"/>
  <c r="BB216" s="1"/>
  <c r="BE213"/>
  <c r="BD213"/>
  <c r="BC213"/>
  <c r="BA213"/>
  <c r="K213"/>
  <c r="I213"/>
  <c r="G213"/>
  <c r="BB213" s="1"/>
  <c r="BE211"/>
  <c r="BD211"/>
  <c r="BC211"/>
  <c r="BA211"/>
  <c r="K211"/>
  <c r="I211"/>
  <c r="G211"/>
  <c r="BB211" s="1"/>
  <c r="BE209"/>
  <c r="BD209"/>
  <c r="BD217" s="1"/>
  <c r="H21" i="15" s="1"/>
  <c r="BC209" i="16"/>
  <c r="BA209"/>
  <c r="K209"/>
  <c r="I209"/>
  <c r="G209"/>
  <c r="BB209" s="1"/>
  <c r="BE203"/>
  <c r="BD203"/>
  <c r="BC203"/>
  <c r="BA203"/>
  <c r="K203"/>
  <c r="I203"/>
  <c r="G203"/>
  <c r="BE201"/>
  <c r="BD201"/>
  <c r="BC201"/>
  <c r="BA201"/>
  <c r="K201"/>
  <c r="I201"/>
  <c r="G201"/>
  <c r="BB201" s="1"/>
  <c r="B21" i="15"/>
  <c r="A21"/>
  <c r="BE198" i="16"/>
  <c r="BD198"/>
  <c r="BC198"/>
  <c r="BA198"/>
  <c r="K198"/>
  <c r="I198"/>
  <c r="G198"/>
  <c r="BB198" s="1"/>
  <c r="BE196"/>
  <c r="BD196"/>
  <c r="BC196"/>
  <c r="BA196"/>
  <c r="K196"/>
  <c r="I196"/>
  <c r="G196"/>
  <c r="BB196" s="1"/>
  <c r="BE194"/>
  <c r="BD194"/>
  <c r="BC194"/>
  <c r="BA194"/>
  <c r="K194"/>
  <c r="I194"/>
  <c r="G194"/>
  <c r="BB194" s="1"/>
  <c r="BE191"/>
  <c r="BD191"/>
  <c r="BC191"/>
  <c r="BA191"/>
  <c r="K191"/>
  <c r="I191"/>
  <c r="G191"/>
  <c r="BB191" s="1"/>
  <c r="BE188"/>
  <c r="BD188"/>
  <c r="BC188"/>
  <c r="BA188"/>
  <c r="K188"/>
  <c r="I188"/>
  <c r="G188"/>
  <c r="BB188" s="1"/>
  <c r="BE186"/>
  <c r="BD186"/>
  <c r="BC186"/>
  <c r="BA186"/>
  <c r="K186"/>
  <c r="I186"/>
  <c r="G186"/>
  <c r="B20" i="15"/>
  <c r="A20"/>
  <c r="BE199" i="16"/>
  <c r="I20" i="15" s="1"/>
  <c r="I199" i="16"/>
  <c r="BE183"/>
  <c r="BE184" s="1"/>
  <c r="I19" i="15" s="1"/>
  <c r="BD183" i="16"/>
  <c r="BC183"/>
  <c r="BC184" s="1"/>
  <c r="G19" i="15" s="1"/>
  <c r="BB183" i="16"/>
  <c r="BB184" s="1"/>
  <c r="F19" i="15" s="1"/>
  <c r="K183" i="16"/>
  <c r="I183"/>
  <c r="I184" s="1"/>
  <c r="G183"/>
  <c r="B19" i="15"/>
  <c r="A19"/>
  <c r="BD184" i="16"/>
  <c r="H19" i="15" s="1"/>
  <c r="K184" i="16"/>
  <c r="BE179"/>
  <c r="BD179"/>
  <c r="BC179"/>
  <c r="BB179"/>
  <c r="K179"/>
  <c r="I179"/>
  <c r="I181" s="1"/>
  <c r="G179"/>
  <c r="BA179" s="1"/>
  <c r="BE177"/>
  <c r="BD177"/>
  <c r="BC177"/>
  <c r="BB177"/>
  <c r="K177"/>
  <c r="I177"/>
  <c r="G177"/>
  <c r="BA177" s="1"/>
  <c r="BE176"/>
  <c r="BE181" s="1"/>
  <c r="I18" i="15" s="1"/>
  <c r="BD176" i="16"/>
  <c r="BC176"/>
  <c r="BB176"/>
  <c r="K176"/>
  <c r="K181" s="1"/>
  <c r="I176"/>
  <c r="G176"/>
  <c r="B18" i="15"/>
  <c r="A18"/>
  <c r="BE169" i="16"/>
  <c r="BD169"/>
  <c r="BC169"/>
  <c r="BB169"/>
  <c r="K169"/>
  <c r="I169"/>
  <c r="G169"/>
  <c r="BA169" s="1"/>
  <c r="BE167"/>
  <c r="BD167"/>
  <c r="BC167"/>
  <c r="BB167"/>
  <c r="K167"/>
  <c r="I167"/>
  <c r="G167"/>
  <c r="BA167" s="1"/>
  <c r="BE165"/>
  <c r="BD165"/>
  <c r="BC165"/>
  <c r="BB165"/>
  <c r="K165"/>
  <c r="I165"/>
  <c r="G165"/>
  <c r="BA165" s="1"/>
  <c r="BE163"/>
  <c r="BE174" s="1"/>
  <c r="BD163"/>
  <c r="BC163"/>
  <c r="BC174" s="1"/>
  <c r="G17" i="15" s="1"/>
  <c r="BB163" i="16"/>
  <c r="BB174" s="1"/>
  <c r="F17" i="15" s="1"/>
  <c r="K163" i="16"/>
  <c r="I163"/>
  <c r="I174" s="1"/>
  <c r="G163"/>
  <c r="G174" s="1"/>
  <c r="I17" i="15"/>
  <c r="B17"/>
  <c r="A17"/>
  <c r="BD174" i="16"/>
  <c r="H17" i="15" s="1"/>
  <c r="K174" i="16"/>
  <c r="BE160"/>
  <c r="BD160"/>
  <c r="BC160"/>
  <c r="BB160"/>
  <c r="K160"/>
  <c r="I160"/>
  <c r="G160"/>
  <c r="BA160" s="1"/>
  <c r="BE157"/>
  <c r="BD157"/>
  <c r="BC157"/>
  <c r="BB157"/>
  <c r="K157"/>
  <c r="I157"/>
  <c r="G157"/>
  <c r="BA157" s="1"/>
  <c r="BE156"/>
  <c r="BD156"/>
  <c r="BC156"/>
  <c r="BC161" s="1"/>
  <c r="G16" i="15" s="1"/>
  <c r="BB156" i="16"/>
  <c r="K156"/>
  <c r="I156"/>
  <c r="G156"/>
  <c r="BA156" s="1"/>
  <c r="BE155"/>
  <c r="BD155"/>
  <c r="BC155"/>
  <c r="BB155"/>
  <c r="K155"/>
  <c r="I155"/>
  <c r="G155"/>
  <c r="BA155" s="1"/>
  <c r="BE153"/>
  <c r="BE161" s="1"/>
  <c r="I16" i="15" s="1"/>
  <c r="BD153" i="16"/>
  <c r="BC153"/>
  <c r="BB153"/>
  <c r="K153"/>
  <c r="I153"/>
  <c r="G153"/>
  <c r="B16" i="15"/>
  <c r="A16"/>
  <c r="BE150" i="16"/>
  <c r="BD150"/>
  <c r="BC150"/>
  <c r="BB150"/>
  <c r="BA150"/>
  <c r="K150"/>
  <c r="I150"/>
  <c r="G150"/>
  <c r="BE148"/>
  <c r="BD148"/>
  <c r="BC148"/>
  <c r="BB148"/>
  <c r="BA148"/>
  <c r="K148"/>
  <c r="I148"/>
  <c r="G148"/>
  <c r="BE147"/>
  <c r="BD147"/>
  <c r="BC147"/>
  <c r="BB147"/>
  <c r="BA147"/>
  <c r="K147"/>
  <c r="I147"/>
  <c r="G147"/>
  <c r="BE143"/>
  <c r="BD143"/>
  <c r="BC143"/>
  <c r="BB143"/>
  <c r="BA143"/>
  <c r="K143"/>
  <c r="I143"/>
  <c r="G143"/>
  <c r="BE142"/>
  <c r="BD142"/>
  <c r="BC142"/>
  <c r="BB142"/>
  <c r="BA142"/>
  <c r="K142"/>
  <c r="I142"/>
  <c r="G142"/>
  <c r="BE140"/>
  <c r="BD140"/>
  <c r="BC140"/>
  <c r="BB140"/>
  <c r="BA140"/>
  <c r="K140"/>
  <c r="I140"/>
  <c r="G140"/>
  <c r="BE135"/>
  <c r="BE151" s="1"/>
  <c r="BD135"/>
  <c r="BD151" s="1"/>
  <c r="H15" i="15" s="1"/>
  <c r="BC135" i="16"/>
  <c r="BC151" s="1"/>
  <c r="BB135"/>
  <c r="BA135"/>
  <c r="BA151" s="1"/>
  <c r="E15" i="15" s="1"/>
  <c r="K135" i="16"/>
  <c r="K151" s="1"/>
  <c r="I135"/>
  <c r="I151" s="1"/>
  <c r="G135"/>
  <c r="I15" i="15"/>
  <c r="G15"/>
  <c r="B15"/>
  <c r="A15"/>
  <c r="BB151" i="16"/>
  <c r="F15" i="15" s="1"/>
  <c r="G151" i="16"/>
  <c r="BE128"/>
  <c r="BD128"/>
  <c r="BD133" s="1"/>
  <c r="BC128"/>
  <c r="BB128"/>
  <c r="BB133" s="1"/>
  <c r="F14" i="15" s="1"/>
  <c r="K128" i="16"/>
  <c r="K133" s="1"/>
  <c r="I128"/>
  <c r="G128"/>
  <c r="H14" i="15"/>
  <c r="B14"/>
  <c r="A14"/>
  <c r="BE133" i="16"/>
  <c r="I14" i="15" s="1"/>
  <c r="BC133" i="16"/>
  <c r="G14" i="15" s="1"/>
  <c r="I133" i="16"/>
  <c r="BE123"/>
  <c r="BD123"/>
  <c r="BC123"/>
  <c r="BB123"/>
  <c r="K123"/>
  <c r="K126" s="1"/>
  <c r="I123"/>
  <c r="G123"/>
  <c r="BA123" s="1"/>
  <c r="BE118"/>
  <c r="BE126" s="1"/>
  <c r="BD118"/>
  <c r="BD126" s="1"/>
  <c r="H13" i="15" s="1"/>
  <c r="BC118" i="16"/>
  <c r="BC126" s="1"/>
  <c r="G13" i="15" s="1"/>
  <c r="BB118" i="16"/>
  <c r="K118"/>
  <c r="I118"/>
  <c r="I126" s="1"/>
  <c r="G118"/>
  <c r="BA118" s="1"/>
  <c r="BA126" s="1"/>
  <c r="E13" i="15" s="1"/>
  <c r="I13"/>
  <c r="B13"/>
  <c r="A13"/>
  <c r="BB126" i="16"/>
  <c r="F13" i="15" s="1"/>
  <c r="G126" i="16"/>
  <c r="BE115"/>
  <c r="BD115"/>
  <c r="BC115"/>
  <c r="BB115"/>
  <c r="K115"/>
  <c r="I115"/>
  <c r="G115"/>
  <c r="BA115" s="1"/>
  <c r="BE114"/>
  <c r="BD114"/>
  <c r="BC114"/>
  <c r="BB114"/>
  <c r="K114"/>
  <c r="I114"/>
  <c r="G114"/>
  <c r="BA114" s="1"/>
  <c r="BE112"/>
  <c r="BD112"/>
  <c r="BC112"/>
  <c r="BB112"/>
  <c r="K112"/>
  <c r="I112"/>
  <c r="G112"/>
  <c r="BA112" s="1"/>
  <c r="BE107"/>
  <c r="BD107"/>
  <c r="BC107"/>
  <c r="BB107"/>
  <c r="K107"/>
  <c r="I107"/>
  <c r="G107"/>
  <c r="BA107" s="1"/>
  <c r="BE106"/>
  <c r="BD106"/>
  <c r="BC106"/>
  <c r="BB106"/>
  <c r="K106"/>
  <c r="I106"/>
  <c r="G106"/>
  <c r="BA106" s="1"/>
  <c r="BE105"/>
  <c r="BD105"/>
  <c r="BC105"/>
  <c r="BB105"/>
  <c r="K105"/>
  <c r="I105"/>
  <c r="G105"/>
  <c r="BA105" s="1"/>
  <c r="BE103"/>
  <c r="BD103"/>
  <c r="BC103"/>
  <c r="BB103"/>
  <c r="K103"/>
  <c r="I103"/>
  <c r="G103"/>
  <c r="BA103" s="1"/>
  <c r="BE100"/>
  <c r="BD100"/>
  <c r="BC100"/>
  <c r="BB100"/>
  <c r="K100"/>
  <c r="I100"/>
  <c r="G100"/>
  <c r="BA100" s="1"/>
  <c r="BE98"/>
  <c r="BD98"/>
  <c r="BC98"/>
  <c r="BB98"/>
  <c r="K98"/>
  <c r="I98"/>
  <c r="G98"/>
  <c r="BA98" s="1"/>
  <c r="BE84"/>
  <c r="BD84"/>
  <c r="BC84"/>
  <c r="BB84"/>
  <c r="K84"/>
  <c r="I84"/>
  <c r="G84"/>
  <c r="BA84" s="1"/>
  <c r="BE79"/>
  <c r="BD79"/>
  <c r="BC79"/>
  <c r="BB79"/>
  <c r="K79"/>
  <c r="I79"/>
  <c r="G79"/>
  <c r="BA79" s="1"/>
  <c r="BE74"/>
  <c r="BD74"/>
  <c r="BC74"/>
  <c r="BB74"/>
  <c r="K74"/>
  <c r="I74"/>
  <c r="G74"/>
  <c r="BA74" s="1"/>
  <c r="BE70"/>
  <c r="BD70"/>
  <c r="BC70"/>
  <c r="BB70"/>
  <c r="K70"/>
  <c r="I70"/>
  <c r="G70"/>
  <c r="BA70" s="1"/>
  <c r="BE68"/>
  <c r="BD68"/>
  <c r="BC68"/>
  <c r="BB68"/>
  <c r="K68"/>
  <c r="I68"/>
  <c r="G68"/>
  <c r="BA68" s="1"/>
  <c r="BE65"/>
  <c r="BD65"/>
  <c r="BC65"/>
  <c r="BB65"/>
  <c r="K65"/>
  <c r="I65"/>
  <c r="G65"/>
  <c r="BA65" s="1"/>
  <c r="BE63"/>
  <c r="BD63"/>
  <c r="BC63"/>
  <c r="BC116" s="1"/>
  <c r="G12" i="15" s="1"/>
  <c r="BB63" i="16"/>
  <c r="K63"/>
  <c r="I63"/>
  <c r="G63"/>
  <c r="BA63" s="1"/>
  <c r="BE60"/>
  <c r="BD60"/>
  <c r="BC60"/>
  <c r="BB60"/>
  <c r="K60"/>
  <c r="I60"/>
  <c r="G60"/>
  <c r="BA60" s="1"/>
  <c r="BE58"/>
  <c r="BD58"/>
  <c r="BC58"/>
  <c r="BB58"/>
  <c r="K58"/>
  <c r="K116" s="1"/>
  <c r="I58"/>
  <c r="G58"/>
  <c r="BA58" s="1"/>
  <c r="B12" i="15"/>
  <c r="A12"/>
  <c r="BE52" i="16"/>
  <c r="BD52"/>
  <c r="BC52"/>
  <c r="BB52"/>
  <c r="K52"/>
  <c r="I52"/>
  <c r="G52"/>
  <c r="BA52" s="1"/>
  <c r="BE45"/>
  <c r="BE56" s="1"/>
  <c r="I11" i="15" s="1"/>
  <c r="BD45" i="16"/>
  <c r="BC45"/>
  <c r="BB45"/>
  <c r="BB56" s="1"/>
  <c r="F11" i="15" s="1"/>
  <c r="K45" i="16"/>
  <c r="K56" s="1"/>
  <c r="I45"/>
  <c r="G45"/>
  <c r="BA45" s="1"/>
  <c r="B11" i="15"/>
  <c r="A11"/>
  <c r="BE41" i="16"/>
  <c r="BD41"/>
  <c r="BC41"/>
  <c r="BB41"/>
  <c r="K41"/>
  <c r="I41"/>
  <c r="G41"/>
  <c r="BA41" s="1"/>
  <c r="BE39"/>
  <c r="BE43" s="1"/>
  <c r="I10" i="15" s="1"/>
  <c r="BD39" i="16"/>
  <c r="BD43" s="1"/>
  <c r="H10" i="15" s="1"/>
  <c r="BC39" i="16"/>
  <c r="BB39"/>
  <c r="K39"/>
  <c r="I39"/>
  <c r="I43" s="1"/>
  <c r="G39"/>
  <c r="BA39" s="1"/>
  <c r="B10" i="15"/>
  <c r="A10"/>
  <c r="K43" i="16"/>
  <c r="BE33"/>
  <c r="BD33"/>
  <c r="BC33"/>
  <c r="BB33"/>
  <c r="K33"/>
  <c r="I33"/>
  <c r="G33"/>
  <c r="BA33" s="1"/>
  <c r="BE31"/>
  <c r="BD31"/>
  <c r="BC31"/>
  <c r="BB31"/>
  <c r="K31"/>
  <c r="I31"/>
  <c r="G31"/>
  <c r="BA31" s="1"/>
  <c r="BE28"/>
  <c r="BE37" s="1"/>
  <c r="I9" i="15" s="1"/>
  <c r="BD28" i="16"/>
  <c r="BD37" s="1"/>
  <c r="H9" i="15" s="1"/>
  <c r="BC28" i="16"/>
  <c r="BB28"/>
  <c r="BB37" s="1"/>
  <c r="F9" i="15" s="1"/>
  <c r="K28" i="16"/>
  <c r="I28"/>
  <c r="G28"/>
  <c r="G37" s="1"/>
  <c r="B9" i="15"/>
  <c r="A9"/>
  <c r="BC37" i="16"/>
  <c r="G9" i="15" s="1"/>
  <c r="K37" i="16"/>
  <c r="I37"/>
  <c r="BE25"/>
  <c r="BD25"/>
  <c r="BC25"/>
  <c r="BB25"/>
  <c r="K25"/>
  <c r="I25"/>
  <c r="G25"/>
  <c r="BA25" s="1"/>
  <c r="BE23"/>
  <c r="BE26" s="1"/>
  <c r="I8" i="15" s="1"/>
  <c r="BD23" i="16"/>
  <c r="BC23"/>
  <c r="BC26" s="1"/>
  <c r="G8" i="15" s="1"/>
  <c r="BB23" i="16"/>
  <c r="K23"/>
  <c r="K26" s="1"/>
  <c r="I23"/>
  <c r="G23"/>
  <c r="BA23" s="1"/>
  <c r="B8" i="15"/>
  <c r="A8"/>
  <c r="BB26" i="16"/>
  <c r="F8" i="15" s="1"/>
  <c r="G26" i="16"/>
  <c r="BE18"/>
  <c r="BD18"/>
  <c r="BC18"/>
  <c r="BB18"/>
  <c r="K18"/>
  <c r="I18"/>
  <c r="G18"/>
  <c r="BA18" s="1"/>
  <c r="BE17"/>
  <c r="BD17"/>
  <c r="BC17"/>
  <c r="BB17"/>
  <c r="K17"/>
  <c r="I17"/>
  <c r="G17"/>
  <c r="BA17" s="1"/>
  <c r="BE15"/>
  <c r="BD15"/>
  <c r="BC15"/>
  <c r="BB15"/>
  <c r="K15"/>
  <c r="I15"/>
  <c r="G15"/>
  <c r="BA15" s="1"/>
  <c r="BE12"/>
  <c r="BD12"/>
  <c r="BC12"/>
  <c r="BB12"/>
  <c r="K12"/>
  <c r="I12"/>
  <c r="G12"/>
  <c r="BA12" s="1"/>
  <c r="BE10"/>
  <c r="BD10"/>
  <c r="BC10"/>
  <c r="BB10"/>
  <c r="BB21" s="1"/>
  <c r="F7" i="15" s="1"/>
  <c r="K10" i="16"/>
  <c r="I10"/>
  <c r="G10"/>
  <c r="BA10" s="1"/>
  <c r="BE8"/>
  <c r="BE21" s="1"/>
  <c r="I7" i="15" s="1"/>
  <c r="BD8" i="16"/>
  <c r="BC8"/>
  <c r="BB8"/>
  <c r="K8"/>
  <c r="K21" s="1"/>
  <c r="I8"/>
  <c r="G8"/>
  <c r="BA8" s="1"/>
  <c r="B7" i="15"/>
  <c r="A7"/>
  <c r="E4" i="16"/>
  <c r="F3"/>
  <c r="C33" i="14"/>
  <c r="F33" s="1"/>
  <c r="C31"/>
  <c r="G7"/>
  <c r="I43" i="12"/>
  <c r="D21" i="11"/>
  <c r="I42" i="12"/>
  <c r="G21" i="11" s="1"/>
  <c r="D20"/>
  <c r="I41" i="12"/>
  <c r="G20" i="11" s="1"/>
  <c r="D19"/>
  <c r="I40" i="12"/>
  <c r="G19" i="11" s="1"/>
  <c r="D18"/>
  <c r="I39" i="12"/>
  <c r="G18" i="11" s="1"/>
  <c r="D17"/>
  <c r="I38" i="12"/>
  <c r="G17" i="11" s="1"/>
  <c r="D16"/>
  <c r="I37" i="12"/>
  <c r="G15" i="11"/>
  <c r="D15"/>
  <c r="I36" i="12"/>
  <c r="BE270" i="13"/>
  <c r="BD270"/>
  <c r="BC270"/>
  <c r="BB270"/>
  <c r="BA270"/>
  <c r="K270"/>
  <c r="I270"/>
  <c r="G270"/>
  <c r="BE269"/>
  <c r="BD269"/>
  <c r="BC269"/>
  <c r="BB269"/>
  <c r="BA269"/>
  <c r="K269"/>
  <c r="I269"/>
  <c r="G269"/>
  <c r="BE268"/>
  <c r="BD268"/>
  <c r="BC268"/>
  <c r="BB268"/>
  <c r="BA268"/>
  <c r="K268"/>
  <c r="I268"/>
  <c r="G268"/>
  <c r="BE267"/>
  <c r="BD267"/>
  <c r="BC267"/>
  <c r="BB267"/>
  <c r="BA267"/>
  <c r="K267"/>
  <c r="I267"/>
  <c r="G267"/>
  <c r="BE266"/>
  <c r="BE271" s="1"/>
  <c r="I30" i="12" s="1"/>
  <c r="BD266" i="13"/>
  <c r="BD271" s="1"/>
  <c r="H30" i="12" s="1"/>
  <c r="BC266" i="13"/>
  <c r="BB266"/>
  <c r="BA266"/>
  <c r="K266"/>
  <c r="K271" s="1"/>
  <c r="I266"/>
  <c r="G266"/>
  <c r="B30" i="12"/>
  <c r="A30"/>
  <c r="BB271" i="13"/>
  <c r="F30" i="12" s="1"/>
  <c r="BA271" i="13"/>
  <c r="E30" i="12" s="1"/>
  <c r="G271" i="13"/>
  <c r="BD262"/>
  <c r="BC262"/>
  <c r="BB262"/>
  <c r="BA262"/>
  <c r="K262"/>
  <c r="I262"/>
  <c r="G262"/>
  <c r="BE262" s="1"/>
  <c r="BE261"/>
  <c r="BC261"/>
  <c r="BC264" s="1"/>
  <c r="G29" i="12" s="1"/>
  <c r="BB261" i="13"/>
  <c r="BB264" s="1"/>
  <c r="F29" i="12" s="1"/>
  <c r="BA261" i="13"/>
  <c r="K261"/>
  <c r="I261"/>
  <c r="I264" s="1"/>
  <c r="G261"/>
  <c r="B29" i="12"/>
  <c r="A29"/>
  <c r="BE264" i="13"/>
  <c r="I29" i="12" s="1"/>
  <c r="BA264" i="13"/>
  <c r="E29" i="12" s="1"/>
  <c r="BE258" i="13"/>
  <c r="BD258"/>
  <c r="BC258"/>
  <c r="BA258"/>
  <c r="K258"/>
  <c r="K259" s="1"/>
  <c r="I258"/>
  <c r="G258"/>
  <c r="BB258" s="1"/>
  <c r="BE254"/>
  <c r="BD254"/>
  <c r="BC254"/>
  <c r="BC259" s="1"/>
  <c r="G28" i="12" s="1"/>
  <c r="BA254" i="13"/>
  <c r="BA259" s="1"/>
  <c r="E28" i="12" s="1"/>
  <c r="K254" i="13"/>
  <c r="I254"/>
  <c r="I259" s="1"/>
  <c r="G254"/>
  <c r="B28" i="12"/>
  <c r="A28"/>
  <c r="BD259" i="13"/>
  <c r="H28" i="12" s="1"/>
  <c r="BE251" i="13"/>
  <c r="BD251"/>
  <c r="BC251"/>
  <c r="BA251"/>
  <c r="K251"/>
  <c r="I251"/>
  <c r="I252" s="1"/>
  <c r="G251"/>
  <c r="BB251" s="1"/>
  <c r="BE249"/>
  <c r="BE252" s="1"/>
  <c r="I27" i="12" s="1"/>
  <c r="BD249" i="13"/>
  <c r="BC249"/>
  <c r="BC252" s="1"/>
  <c r="G27" i="12" s="1"/>
  <c r="BA249" i="13"/>
  <c r="BA252" s="1"/>
  <c r="E27" i="12" s="1"/>
  <c r="K249" i="13"/>
  <c r="K252" s="1"/>
  <c r="I249"/>
  <c r="G249"/>
  <c r="B27" i="12"/>
  <c r="A27"/>
  <c r="BE246" i="13"/>
  <c r="BD246"/>
  <c r="BD247" s="1"/>
  <c r="H26" i="12" s="1"/>
  <c r="BC246" i="13"/>
  <c r="BA246"/>
  <c r="K246"/>
  <c r="I246"/>
  <c r="G246"/>
  <c r="BB246" s="1"/>
  <c r="BE245"/>
  <c r="BE247" s="1"/>
  <c r="I26" i="12" s="1"/>
  <c r="BD245" i="13"/>
  <c r="BC245"/>
  <c r="BA245"/>
  <c r="BA247" s="1"/>
  <c r="E26" i="12" s="1"/>
  <c r="K245" i="13"/>
  <c r="I245"/>
  <c r="G245"/>
  <c r="B26" i="12"/>
  <c r="A26"/>
  <c r="K247" i="13"/>
  <c r="BD241"/>
  <c r="BC241"/>
  <c r="BB241"/>
  <c r="BA241"/>
  <c r="K241"/>
  <c r="I241"/>
  <c r="G241"/>
  <c r="BE241" s="1"/>
  <c r="BE240"/>
  <c r="BD240"/>
  <c r="BC240"/>
  <c r="BA240"/>
  <c r="K240"/>
  <c r="I240"/>
  <c r="G240"/>
  <c r="BB240" s="1"/>
  <c r="BE239"/>
  <c r="BD239"/>
  <c r="BC239"/>
  <c r="BA239"/>
  <c r="K239"/>
  <c r="I239"/>
  <c r="G239"/>
  <c r="BB239" s="1"/>
  <c r="BE238"/>
  <c r="BD238"/>
  <c r="BC238"/>
  <c r="BA238"/>
  <c r="K238"/>
  <c r="I238"/>
  <c r="G238"/>
  <c r="BB238" s="1"/>
  <c r="BE235"/>
  <c r="BD235"/>
  <c r="BC235"/>
  <c r="BA235"/>
  <c r="K235"/>
  <c r="I235"/>
  <c r="I243" s="1"/>
  <c r="G235"/>
  <c r="BB235" s="1"/>
  <c r="BE234"/>
  <c r="BD234"/>
  <c r="BC234"/>
  <c r="BA234"/>
  <c r="BA243" s="1"/>
  <c r="E25" i="12" s="1"/>
  <c r="K234" i="13"/>
  <c r="I234"/>
  <c r="G234"/>
  <c r="BB234" s="1"/>
  <c r="BE233"/>
  <c r="BE243" s="1"/>
  <c r="I25" i="12" s="1"/>
  <c r="BD233" i="13"/>
  <c r="BC233"/>
  <c r="BA233"/>
  <c r="K233"/>
  <c r="K243" s="1"/>
  <c r="I233"/>
  <c r="G233"/>
  <c r="B25" i="12"/>
  <c r="A25"/>
  <c r="BD229" i="13"/>
  <c r="BC229"/>
  <c r="BB229"/>
  <c r="BA229"/>
  <c r="K229"/>
  <c r="I229"/>
  <c r="G229"/>
  <c r="BE229" s="1"/>
  <c r="BE228"/>
  <c r="BD228"/>
  <c r="BC228"/>
  <c r="BA228"/>
  <c r="K228"/>
  <c r="I228"/>
  <c r="G228"/>
  <c r="BB228" s="1"/>
  <c r="BE227"/>
  <c r="BD227"/>
  <c r="BC227"/>
  <c r="BA227"/>
  <c r="K227"/>
  <c r="I227"/>
  <c r="G227"/>
  <c r="BB227" s="1"/>
  <c r="BE223"/>
  <c r="BD223"/>
  <c r="BC223"/>
  <c r="BA223"/>
  <c r="K223"/>
  <c r="K231" s="1"/>
  <c r="I223"/>
  <c r="G223"/>
  <c r="BB223" s="1"/>
  <c r="B24" i="12"/>
  <c r="A24"/>
  <c r="BD231" i="13"/>
  <c r="H24" i="12" s="1"/>
  <c r="BE220" i="13"/>
  <c r="BD220"/>
  <c r="BC220"/>
  <c r="BA220"/>
  <c r="K220"/>
  <c r="I220"/>
  <c r="G220"/>
  <c r="BB220" s="1"/>
  <c r="BE214"/>
  <c r="BD214"/>
  <c r="BC214"/>
  <c r="BA214"/>
  <c r="K214"/>
  <c r="I214"/>
  <c r="G214"/>
  <c r="BB214" s="1"/>
  <c r="BE213"/>
  <c r="BD213"/>
  <c r="BC213"/>
  <c r="BA213"/>
  <c r="K213"/>
  <c r="I213"/>
  <c r="G213"/>
  <c r="BB213" s="1"/>
  <c r="BE212"/>
  <c r="BD212"/>
  <c r="BC212"/>
  <c r="BA212"/>
  <c r="K212"/>
  <c r="I212"/>
  <c r="G212"/>
  <c r="BB212" s="1"/>
  <c r="BE211"/>
  <c r="BD211"/>
  <c r="BC211"/>
  <c r="BA211"/>
  <c r="K211"/>
  <c r="I211"/>
  <c r="G211"/>
  <c r="BB211" s="1"/>
  <c r="BE210"/>
  <c r="BD210"/>
  <c r="BC210"/>
  <c r="BA210"/>
  <c r="K210"/>
  <c r="I210"/>
  <c r="G210"/>
  <c r="BB210" s="1"/>
  <c r="BE209"/>
  <c r="BD209"/>
  <c r="BC209"/>
  <c r="BA209"/>
  <c r="K209"/>
  <c r="I209"/>
  <c r="G209"/>
  <c r="BB209" s="1"/>
  <c r="BE208"/>
  <c r="BD208"/>
  <c r="BC208"/>
  <c r="BA208"/>
  <c r="K208"/>
  <c r="I208"/>
  <c r="G208"/>
  <c r="BB208" s="1"/>
  <c r="BE207"/>
  <c r="BD207"/>
  <c r="BC207"/>
  <c r="BA207"/>
  <c r="K207"/>
  <c r="I207"/>
  <c r="G207"/>
  <c r="BB207" s="1"/>
  <c r="BE203"/>
  <c r="BD203"/>
  <c r="BC203"/>
  <c r="BA203"/>
  <c r="K203"/>
  <c r="I203"/>
  <c r="G203"/>
  <c r="BB203" s="1"/>
  <c r="BE202"/>
  <c r="BD202"/>
  <c r="BC202"/>
  <c r="BA202"/>
  <c r="K202"/>
  <c r="I202"/>
  <c r="G202"/>
  <c r="BB202" s="1"/>
  <c r="BE201"/>
  <c r="BE221" s="1"/>
  <c r="I23" i="12" s="1"/>
  <c r="BD201" i="13"/>
  <c r="BC201"/>
  <c r="BA201"/>
  <c r="K201"/>
  <c r="I201"/>
  <c r="G201"/>
  <c r="B23" i="12"/>
  <c r="A23"/>
  <c r="BA221" i="13"/>
  <c r="E23" i="12" s="1"/>
  <c r="I221" i="13"/>
  <c r="BE198"/>
  <c r="BD198"/>
  <c r="BC198"/>
  <c r="BA198"/>
  <c r="K198"/>
  <c r="I198"/>
  <c r="G198"/>
  <c r="BB198" s="1"/>
  <c r="BE196"/>
  <c r="BD196"/>
  <c r="BC196"/>
  <c r="BA196"/>
  <c r="K196"/>
  <c r="I196"/>
  <c r="G196"/>
  <c r="BB196" s="1"/>
  <c r="BE194"/>
  <c r="BE199" s="1"/>
  <c r="I22" i="12" s="1"/>
  <c r="BD194" i="13"/>
  <c r="BC194"/>
  <c r="BA194"/>
  <c r="K194"/>
  <c r="K199" s="1"/>
  <c r="I194"/>
  <c r="G194"/>
  <c r="BB194" s="1"/>
  <c r="B22" i="12"/>
  <c r="A22"/>
  <c r="BD199" i="13"/>
  <c r="H22" i="12" s="1"/>
  <c r="BD190" i="13"/>
  <c r="BD192" s="1"/>
  <c r="H21" i="12" s="1"/>
  <c r="BC190" i="13"/>
  <c r="BB190"/>
  <c r="BB192" s="1"/>
  <c r="F21" i="12" s="1"/>
  <c r="BA190" i="13"/>
  <c r="K190"/>
  <c r="K192" s="1"/>
  <c r="I190"/>
  <c r="I192" s="1"/>
  <c r="G190"/>
  <c r="B21" i="12"/>
  <c r="A21"/>
  <c r="BC192" i="13"/>
  <c r="G21" i="12" s="1"/>
  <c r="BA192" i="13"/>
  <c r="E21" i="12" s="1"/>
  <c r="BE187" i="13"/>
  <c r="BD187"/>
  <c r="BC187"/>
  <c r="BA187"/>
  <c r="K187"/>
  <c r="I187"/>
  <c r="G187"/>
  <c r="BB187" s="1"/>
  <c r="BE185"/>
  <c r="BD185"/>
  <c r="BD188" s="1"/>
  <c r="H20" i="12" s="1"/>
  <c r="BC185" i="13"/>
  <c r="BA185"/>
  <c r="K185"/>
  <c r="I185"/>
  <c r="G185"/>
  <c r="BB185" s="1"/>
  <c r="BE183"/>
  <c r="BD183"/>
  <c r="BC183"/>
  <c r="BC188" s="1"/>
  <c r="G20" i="12" s="1"/>
  <c r="BA183" i="13"/>
  <c r="K183"/>
  <c r="I183"/>
  <c r="G183"/>
  <c r="BB183" s="1"/>
  <c r="B20" i="12"/>
  <c r="A20"/>
  <c r="K188" i="13"/>
  <c r="G188"/>
  <c r="BE180"/>
  <c r="BD180"/>
  <c r="BD181" s="1"/>
  <c r="BC180"/>
  <c r="BC181" s="1"/>
  <c r="G19" i="12" s="1"/>
  <c r="BB180" i="13"/>
  <c r="BB181" s="1"/>
  <c r="F19" i="12" s="1"/>
  <c r="K180" i="13"/>
  <c r="K181" s="1"/>
  <c r="I180"/>
  <c r="G180"/>
  <c r="G181" s="1"/>
  <c r="H19" i="12"/>
  <c r="B19"/>
  <c r="A19"/>
  <c r="BE181" i="13"/>
  <c r="I19" i="12" s="1"/>
  <c r="I181" i="13"/>
  <c r="BE176"/>
  <c r="BD176"/>
  <c r="BD178" s="1"/>
  <c r="H18" i="12" s="1"/>
  <c r="BC176" i="13"/>
  <c r="BB176"/>
  <c r="K176"/>
  <c r="I176"/>
  <c r="G176"/>
  <c r="BA176" s="1"/>
  <c r="BE174"/>
  <c r="BD174"/>
  <c r="BC174"/>
  <c r="BB174"/>
  <c r="K174"/>
  <c r="I174"/>
  <c r="G174"/>
  <c r="BA174" s="1"/>
  <c r="BE173"/>
  <c r="BD173"/>
  <c r="BC173"/>
  <c r="BB173"/>
  <c r="K173"/>
  <c r="I173"/>
  <c r="G173"/>
  <c r="BA173" s="1"/>
  <c r="BE172"/>
  <c r="BE178" s="1"/>
  <c r="I18" i="12" s="1"/>
  <c r="BD172" i="13"/>
  <c r="BC172"/>
  <c r="BB172"/>
  <c r="K172"/>
  <c r="K178" s="1"/>
  <c r="I172"/>
  <c r="G172"/>
  <c r="BA172" s="1"/>
  <c r="B18" i="12"/>
  <c r="A18"/>
  <c r="BB178" i="13"/>
  <c r="F18" i="12" s="1"/>
  <c r="G178" i="13"/>
  <c r="BE166"/>
  <c r="BD166"/>
  <c r="BC166"/>
  <c r="BB166"/>
  <c r="K166"/>
  <c r="I166"/>
  <c r="G166"/>
  <c r="BA166" s="1"/>
  <c r="BE163"/>
  <c r="BD163"/>
  <c r="BC163"/>
  <c r="BB163"/>
  <c r="K163"/>
  <c r="I163"/>
  <c r="G163"/>
  <c r="BA163" s="1"/>
  <c r="BE162"/>
  <c r="BD162"/>
  <c r="BC162"/>
  <c r="BB162"/>
  <c r="K162"/>
  <c r="I162"/>
  <c r="G162"/>
  <c r="BA162" s="1"/>
  <c r="BE160"/>
  <c r="BD160"/>
  <c r="BC160"/>
  <c r="BB160"/>
  <c r="K160"/>
  <c r="I160"/>
  <c r="G160"/>
  <c r="BA160" s="1"/>
  <c r="BE158"/>
  <c r="BD158"/>
  <c r="BC158"/>
  <c r="BB158"/>
  <c r="K158"/>
  <c r="I158"/>
  <c r="G158"/>
  <c r="BA158" s="1"/>
  <c r="BE156"/>
  <c r="BD156"/>
  <c r="BD170" s="1"/>
  <c r="H17" i="12" s="1"/>
  <c r="BC156" i="13"/>
  <c r="BB156"/>
  <c r="K156"/>
  <c r="I156"/>
  <c r="G156"/>
  <c r="B17" i="12"/>
  <c r="A17"/>
  <c r="I170" i="13"/>
  <c r="BE153"/>
  <c r="BD153"/>
  <c r="BC153"/>
  <c r="BB153"/>
  <c r="K153"/>
  <c r="I153"/>
  <c r="G153"/>
  <c r="BA153" s="1"/>
  <c r="BE152"/>
  <c r="BD152"/>
  <c r="BC152"/>
  <c r="BB152"/>
  <c r="K152"/>
  <c r="I152"/>
  <c r="G152"/>
  <c r="BA152" s="1"/>
  <c r="BE150"/>
  <c r="BE154" s="1"/>
  <c r="BD150"/>
  <c r="BC150"/>
  <c r="BC154" s="1"/>
  <c r="G16" i="12" s="1"/>
  <c r="BB150" i="13"/>
  <c r="BB154" s="1"/>
  <c r="F16" i="12" s="1"/>
  <c r="K150" i="13"/>
  <c r="K154" s="1"/>
  <c r="I150"/>
  <c r="I154" s="1"/>
  <c r="G150"/>
  <c r="BA150" s="1"/>
  <c r="I16" i="12"/>
  <c r="B16"/>
  <c r="A16"/>
  <c r="BD154" i="13"/>
  <c r="H16" i="12" s="1"/>
  <c r="BE147" i="13"/>
  <c r="BD147"/>
  <c r="BC147"/>
  <c r="BB147"/>
  <c r="K147"/>
  <c r="I147"/>
  <c r="G147"/>
  <c r="BA147" s="1"/>
  <c r="BE145"/>
  <c r="BD145"/>
  <c r="BC145"/>
  <c r="BB145"/>
  <c r="K145"/>
  <c r="I145"/>
  <c r="G145"/>
  <c r="BA145" s="1"/>
  <c r="BE144"/>
  <c r="BD144"/>
  <c r="BC144"/>
  <c r="BB144"/>
  <c r="K144"/>
  <c r="I144"/>
  <c r="G144"/>
  <c r="BA144" s="1"/>
  <c r="BE140"/>
  <c r="BD140"/>
  <c r="BC140"/>
  <c r="BC148" s="1"/>
  <c r="G15" i="12" s="1"/>
  <c r="BB140" i="13"/>
  <c r="K140"/>
  <c r="I140"/>
  <c r="G140"/>
  <c r="BA140" s="1"/>
  <c r="BE139"/>
  <c r="BD139"/>
  <c r="BC139"/>
  <c r="BB139"/>
  <c r="K139"/>
  <c r="I139"/>
  <c r="G139"/>
  <c r="BA139" s="1"/>
  <c r="BE137"/>
  <c r="BD137"/>
  <c r="BC137"/>
  <c r="BB137"/>
  <c r="K137"/>
  <c r="I137"/>
  <c r="G137"/>
  <c r="BA137" s="1"/>
  <c r="BE133"/>
  <c r="BD133"/>
  <c r="BC133"/>
  <c r="BB133"/>
  <c r="K133"/>
  <c r="I133"/>
  <c r="I148" s="1"/>
  <c r="G133"/>
  <c r="B15" i="12"/>
  <c r="A15"/>
  <c r="BE148" i="13"/>
  <c r="I15" i="12" s="1"/>
  <c r="BE127" i="13"/>
  <c r="BE131" s="1"/>
  <c r="I14" i="12" s="1"/>
  <c r="BD127" i="13"/>
  <c r="BC127"/>
  <c r="BC131" s="1"/>
  <c r="G14" i="12" s="1"/>
  <c r="BB127" i="13"/>
  <c r="K127"/>
  <c r="K131" s="1"/>
  <c r="I127"/>
  <c r="I131" s="1"/>
  <c r="G127"/>
  <c r="BA127" s="1"/>
  <c r="BA131" s="1"/>
  <c r="E14" i="12" s="1"/>
  <c r="B14"/>
  <c r="A14"/>
  <c r="BD131" i="13"/>
  <c r="H14" i="12" s="1"/>
  <c r="BB131" i="13"/>
  <c r="F14" i="12" s="1"/>
  <c r="G131" i="13"/>
  <c r="BE123"/>
  <c r="BE125" s="1"/>
  <c r="I13" i="12" s="1"/>
  <c r="BD123" i="13"/>
  <c r="BD125" s="1"/>
  <c r="H13" i="12" s="1"/>
  <c r="BC123" i="13"/>
  <c r="BB123"/>
  <c r="BB125" s="1"/>
  <c r="K123"/>
  <c r="K125" s="1"/>
  <c r="I123"/>
  <c r="G123"/>
  <c r="F13" i="12"/>
  <c r="B13"/>
  <c r="A13"/>
  <c r="BC125" i="13"/>
  <c r="G13" i="12" s="1"/>
  <c r="I125" i="13"/>
  <c r="BE120"/>
  <c r="BD120"/>
  <c r="BC120"/>
  <c r="BB120"/>
  <c r="K120"/>
  <c r="I120"/>
  <c r="G120"/>
  <c r="BA120" s="1"/>
  <c r="BE119"/>
  <c r="BD119"/>
  <c r="BC119"/>
  <c r="BB119"/>
  <c r="K119"/>
  <c r="I119"/>
  <c r="G119"/>
  <c r="BA119" s="1"/>
  <c r="BE117"/>
  <c r="BD117"/>
  <c r="BC117"/>
  <c r="BB117"/>
  <c r="K117"/>
  <c r="I117"/>
  <c r="G117"/>
  <c r="BA117" s="1"/>
  <c r="BE107"/>
  <c r="BD107"/>
  <c r="BC107"/>
  <c r="BB107"/>
  <c r="K107"/>
  <c r="I107"/>
  <c r="G107"/>
  <c r="BA107" s="1"/>
  <c r="BE106"/>
  <c r="BD106"/>
  <c r="BC106"/>
  <c r="BB106"/>
  <c r="K106"/>
  <c r="I106"/>
  <c r="G106"/>
  <c r="BA106" s="1"/>
  <c r="BE105"/>
  <c r="BD105"/>
  <c r="BC105"/>
  <c r="BB105"/>
  <c r="K105"/>
  <c r="I105"/>
  <c r="G105"/>
  <c r="BA105" s="1"/>
  <c r="BE103"/>
  <c r="BD103"/>
  <c r="BC103"/>
  <c r="BB103"/>
  <c r="K103"/>
  <c r="I103"/>
  <c r="G103"/>
  <c r="BA103" s="1"/>
  <c r="BE99"/>
  <c r="BD99"/>
  <c r="BC99"/>
  <c r="BB99"/>
  <c r="K99"/>
  <c r="I99"/>
  <c r="G99"/>
  <c r="BA99" s="1"/>
  <c r="BE97"/>
  <c r="BD97"/>
  <c r="BC97"/>
  <c r="BB97"/>
  <c r="K97"/>
  <c r="I97"/>
  <c r="G97"/>
  <c r="BA97" s="1"/>
  <c r="BE84"/>
  <c r="BD84"/>
  <c r="BC84"/>
  <c r="BB84"/>
  <c r="K84"/>
  <c r="I84"/>
  <c r="G84"/>
  <c r="BA84" s="1"/>
  <c r="BE79"/>
  <c r="BD79"/>
  <c r="BC79"/>
  <c r="BB79"/>
  <c r="K79"/>
  <c r="I79"/>
  <c r="G79"/>
  <c r="BA79" s="1"/>
  <c r="BE77"/>
  <c r="BD77"/>
  <c r="BC77"/>
  <c r="BB77"/>
  <c r="K77"/>
  <c r="I77"/>
  <c r="G77"/>
  <c r="BA77" s="1"/>
  <c r="BE75"/>
  <c r="BD75"/>
  <c r="BC75"/>
  <c r="BB75"/>
  <c r="K75"/>
  <c r="I75"/>
  <c r="G75"/>
  <c r="BA75" s="1"/>
  <c r="BE71"/>
  <c r="BD71"/>
  <c r="BC71"/>
  <c r="BB71"/>
  <c r="K71"/>
  <c r="I71"/>
  <c r="G71"/>
  <c r="BA71" s="1"/>
  <c r="BE69"/>
  <c r="BD69"/>
  <c r="BC69"/>
  <c r="BB69"/>
  <c r="BB121" s="1"/>
  <c r="F12" i="12" s="1"/>
  <c r="K69" i="13"/>
  <c r="I69"/>
  <c r="G69"/>
  <c r="BA69" s="1"/>
  <c r="BE65"/>
  <c r="BD65"/>
  <c r="BC65"/>
  <c r="BB65"/>
  <c r="K65"/>
  <c r="I65"/>
  <c r="G65"/>
  <c r="BA65" s="1"/>
  <c r="BE63"/>
  <c r="BE121" s="1"/>
  <c r="BD63"/>
  <c r="BC63"/>
  <c r="BB63"/>
  <c r="K63"/>
  <c r="I63"/>
  <c r="I121" s="1"/>
  <c r="G63"/>
  <c r="I12" i="12"/>
  <c r="B12"/>
  <c r="A12"/>
  <c r="BD121" i="13"/>
  <c r="H12" i="12" s="1"/>
  <c r="K121" i="13"/>
  <c r="BE58"/>
  <c r="BD58"/>
  <c r="BC58"/>
  <c r="BB58"/>
  <c r="K58"/>
  <c r="I58"/>
  <c r="G58"/>
  <c r="BA58" s="1"/>
  <c r="BE48"/>
  <c r="BE61" s="1"/>
  <c r="I11" i="12" s="1"/>
  <c r="BD48" i="13"/>
  <c r="BC48"/>
  <c r="BB48"/>
  <c r="K48"/>
  <c r="I48"/>
  <c r="G48"/>
  <c r="B11" i="12"/>
  <c r="A11"/>
  <c r="BC61" i="13"/>
  <c r="G11" i="12" s="1"/>
  <c r="I61" i="13"/>
  <c r="BE44"/>
  <c r="BD44"/>
  <c r="BC44"/>
  <c r="BB44"/>
  <c r="K44"/>
  <c r="I44"/>
  <c r="G44"/>
  <c r="BE42"/>
  <c r="BE46" s="1"/>
  <c r="I10" i="12" s="1"/>
  <c r="BD42" i="13"/>
  <c r="BC42"/>
  <c r="BB42"/>
  <c r="K42"/>
  <c r="K46" s="1"/>
  <c r="I42"/>
  <c r="I46" s="1"/>
  <c r="G42"/>
  <c r="BA42" s="1"/>
  <c r="B10" i="12"/>
  <c r="A10"/>
  <c r="BD46" i="13"/>
  <c r="H10" i="12" s="1"/>
  <c r="BB46" i="13"/>
  <c r="F10" i="12" s="1"/>
  <c r="BE39" i="13"/>
  <c r="BD39"/>
  <c r="BC39"/>
  <c r="BB39"/>
  <c r="BA39"/>
  <c r="K39"/>
  <c r="I39"/>
  <c r="G39"/>
  <c r="BE37"/>
  <c r="BD37"/>
  <c r="BC37"/>
  <c r="BB37"/>
  <c r="BA37"/>
  <c r="K37"/>
  <c r="I37"/>
  <c r="G37"/>
  <c r="BE34"/>
  <c r="BD34"/>
  <c r="BC34"/>
  <c r="BB34"/>
  <c r="BA34"/>
  <c r="K34"/>
  <c r="I34"/>
  <c r="G34"/>
  <c r="BE32"/>
  <c r="BD32"/>
  <c r="BC32"/>
  <c r="BB32"/>
  <c r="BA32"/>
  <c r="K32"/>
  <c r="I32"/>
  <c r="G32"/>
  <c r="BE28"/>
  <c r="BE40" s="1"/>
  <c r="I9" i="12" s="1"/>
  <c r="BD28" i="13"/>
  <c r="BD40" s="1"/>
  <c r="H9" i="12" s="1"/>
  <c r="BC28" i="13"/>
  <c r="BC40" s="1"/>
  <c r="G9" i="12" s="1"/>
  <c r="BB28" i="13"/>
  <c r="BB40" s="1"/>
  <c r="F9" i="12" s="1"/>
  <c r="BA28" i="13"/>
  <c r="BA40" s="1"/>
  <c r="E9" i="12" s="1"/>
  <c r="K28" i="13"/>
  <c r="I28"/>
  <c r="G28"/>
  <c r="G40" s="1"/>
  <c r="B9" i="12"/>
  <c r="A9"/>
  <c r="K40" i="13"/>
  <c r="I40"/>
  <c r="BE25"/>
  <c r="BD25"/>
  <c r="BC25"/>
  <c r="BB25"/>
  <c r="K25"/>
  <c r="I25"/>
  <c r="G25"/>
  <c r="BA25" s="1"/>
  <c r="BE23"/>
  <c r="BE26" s="1"/>
  <c r="I8" i="12" s="1"/>
  <c r="BD23" i="13"/>
  <c r="BD26" s="1"/>
  <c r="H8" i="12" s="1"/>
  <c r="BC23" i="13"/>
  <c r="BC26" s="1"/>
  <c r="G8" i="12" s="1"/>
  <c r="BB23" i="13"/>
  <c r="BB26" s="1"/>
  <c r="F8" i="12" s="1"/>
  <c r="K23" i="13"/>
  <c r="K26" s="1"/>
  <c r="I23"/>
  <c r="G23"/>
  <c r="B8" i="12"/>
  <c r="A8"/>
  <c r="BE18" i="13"/>
  <c r="BD18"/>
  <c r="BC18"/>
  <c r="BB18"/>
  <c r="K18"/>
  <c r="I18"/>
  <c r="G18"/>
  <c r="BA18" s="1"/>
  <c r="BE17"/>
  <c r="BD17"/>
  <c r="BC17"/>
  <c r="BB17"/>
  <c r="K17"/>
  <c r="I17"/>
  <c r="G17"/>
  <c r="BA17" s="1"/>
  <c r="BE15"/>
  <c r="BD15"/>
  <c r="BC15"/>
  <c r="BB15"/>
  <c r="K15"/>
  <c r="I15"/>
  <c r="G15"/>
  <c r="BA15" s="1"/>
  <c r="BE12"/>
  <c r="BD12"/>
  <c r="BC12"/>
  <c r="BB12"/>
  <c r="BB21" s="1"/>
  <c r="F7" i="12" s="1"/>
  <c r="K12" i="13"/>
  <c r="I12"/>
  <c r="G12"/>
  <c r="BA12" s="1"/>
  <c r="BE10"/>
  <c r="BD10"/>
  <c r="BC10"/>
  <c r="BB10"/>
  <c r="K10"/>
  <c r="I10"/>
  <c r="G10"/>
  <c r="BA10" s="1"/>
  <c r="BE8"/>
  <c r="BD8"/>
  <c r="BD21" s="1"/>
  <c r="H7" i="12" s="1"/>
  <c r="BC8" i="13"/>
  <c r="BB8"/>
  <c r="K8"/>
  <c r="I8"/>
  <c r="I21" s="1"/>
  <c r="G8"/>
  <c r="B7" i="12"/>
  <c r="A7"/>
  <c r="BE21" i="13"/>
  <c r="I7" i="12" s="1"/>
  <c r="E4" i="13"/>
  <c r="F3"/>
  <c r="C33" i="11"/>
  <c r="F33" s="1"/>
  <c r="C31"/>
  <c r="G7"/>
  <c r="H46" i="9"/>
  <c r="G23" i="8" s="1"/>
  <c r="I45" i="9"/>
  <c r="D21" i="8"/>
  <c r="I44" i="9"/>
  <c r="G21" i="8" s="1"/>
  <c r="D20"/>
  <c r="I43" i="9"/>
  <c r="G20" i="8" s="1"/>
  <c r="D19"/>
  <c r="I42" i="9"/>
  <c r="G19" i="8" s="1"/>
  <c r="D18"/>
  <c r="I41" i="9"/>
  <c r="G18" i="8" s="1"/>
  <c r="D17"/>
  <c r="I40" i="9"/>
  <c r="G17" i="8" s="1"/>
  <c r="D16"/>
  <c r="I39" i="9"/>
  <c r="G16" i="8" s="1"/>
  <c r="G15"/>
  <c r="D15"/>
  <c r="I38" i="9"/>
  <c r="BE379" i="10"/>
  <c r="BD379"/>
  <c r="BC379"/>
  <c r="BB379"/>
  <c r="BA379"/>
  <c r="K379"/>
  <c r="I379"/>
  <c r="G379"/>
  <c r="BE378"/>
  <c r="BD378"/>
  <c r="BC378"/>
  <c r="BB378"/>
  <c r="BA378"/>
  <c r="K378"/>
  <c r="I378"/>
  <c r="G378"/>
  <c r="BE377"/>
  <c r="BD377"/>
  <c r="BC377"/>
  <c r="BB377"/>
  <c r="BA377"/>
  <c r="K377"/>
  <c r="I377"/>
  <c r="G377"/>
  <c r="BE376"/>
  <c r="BD376"/>
  <c r="BC376"/>
  <c r="BB376"/>
  <c r="BA376"/>
  <c r="K376"/>
  <c r="I376"/>
  <c r="G376"/>
  <c r="BE375"/>
  <c r="BE380" s="1"/>
  <c r="I32" i="9" s="1"/>
  <c r="BD375" i="10"/>
  <c r="BD380" s="1"/>
  <c r="H32" i="9" s="1"/>
  <c r="BC375" i="10"/>
  <c r="BC380" s="1"/>
  <c r="G32" i="9" s="1"/>
  <c r="BB375" i="10"/>
  <c r="BA375"/>
  <c r="K375"/>
  <c r="K380" s="1"/>
  <c r="I375"/>
  <c r="G375"/>
  <c r="B32" i="9"/>
  <c r="A32"/>
  <c r="BB380" i="10"/>
  <c r="F32" i="9" s="1"/>
  <c r="BA380" i="10"/>
  <c r="E32" i="9" s="1"/>
  <c r="I380" i="10"/>
  <c r="G380"/>
  <c r="BD371"/>
  <c r="BC371"/>
  <c r="BB371"/>
  <c r="BA371"/>
  <c r="K371"/>
  <c r="I371"/>
  <c r="G371"/>
  <c r="BE371" s="1"/>
  <c r="BE370"/>
  <c r="BC370"/>
  <c r="BB370"/>
  <c r="BB373" s="1"/>
  <c r="F31" i="9" s="1"/>
  <c r="BA370" i="10"/>
  <c r="BA373" s="1"/>
  <c r="E31" i="9" s="1"/>
  <c r="K370" i="10"/>
  <c r="I370"/>
  <c r="G370"/>
  <c r="BD370" s="1"/>
  <c r="BD373" s="1"/>
  <c r="H31" i="9" s="1"/>
  <c r="B31"/>
  <c r="A31"/>
  <c r="BE373" i="10"/>
  <c r="I31" i="9" s="1"/>
  <c r="K373" i="10"/>
  <c r="BE363"/>
  <c r="BD363"/>
  <c r="BC363"/>
  <c r="BC368" s="1"/>
  <c r="G30" i="9" s="1"/>
  <c r="BA363" i="10"/>
  <c r="K363"/>
  <c r="I363"/>
  <c r="G363"/>
  <c r="BB363" s="1"/>
  <c r="BE362"/>
  <c r="BE368" s="1"/>
  <c r="I30" i="9" s="1"/>
  <c r="BD362" i="10"/>
  <c r="BC362"/>
  <c r="BA362"/>
  <c r="BA368" s="1"/>
  <c r="E30" i="9" s="1"/>
  <c r="K362" i="10"/>
  <c r="I362"/>
  <c r="G362"/>
  <c r="B30" i="9"/>
  <c r="A30"/>
  <c r="BD368" i="10"/>
  <c r="H30" i="9" s="1"/>
  <c r="K368" i="10"/>
  <c r="I368"/>
  <c r="BE359"/>
  <c r="BD359"/>
  <c r="BC359"/>
  <c r="BA359"/>
  <c r="K359"/>
  <c r="I359"/>
  <c r="G359"/>
  <c r="BB359" s="1"/>
  <c r="BE356"/>
  <c r="BD356"/>
  <c r="BC356"/>
  <c r="BA356"/>
  <c r="K356"/>
  <c r="I356"/>
  <c r="G356"/>
  <c r="BB356" s="1"/>
  <c r="BE355"/>
  <c r="BD355"/>
  <c r="BC355"/>
  <c r="BA355"/>
  <c r="K355"/>
  <c r="I355"/>
  <c r="G355"/>
  <c r="BB355" s="1"/>
  <c r="BE348"/>
  <c r="BD348"/>
  <c r="BC348"/>
  <c r="BA348"/>
  <c r="K348"/>
  <c r="I348"/>
  <c r="G348"/>
  <c r="BB348" s="1"/>
  <c r="BE344"/>
  <c r="BD344"/>
  <c r="BC344"/>
  <c r="BC360" s="1"/>
  <c r="G29" i="9" s="1"/>
  <c r="BA344" i="10"/>
  <c r="K344"/>
  <c r="I344"/>
  <c r="G344"/>
  <c r="B29" i="9"/>
  <c r="A29"/>
  <c r="I360" i="10"/>
  <c r="BE341"/>
  <c r="BD341"/>
  <c r="BC341"/>
  <c r="BA341"/>
  <c r="K341"/>
  <c r="I341"/>
  <c r="G341"/>
  <c r="BB341" s="1"/>
  <c r="BE340"/>
  <c r="BD340"/>
  <c r="BC340"/>
  <c r="BA340"/>
  <c r="K340"/>
  <c r="I340"/>
  <c r="G340"/>
  <c r="BB340" s="1"/>
  <c r="BE339"/>
  <c r="BD339"/>
  <c r="BC339"/>
  <c r="BA339"/>
  <c r="K339"/>
  <c r="I339"/>
  <c r="G339"/>
  <c r="BB339" s="1"/>
  <c r="BE337"/>
  <c r="BD337"/>
  <c r="BC337"/>
  <c r="BA337"/>
  <c r="K337"/>
  <c r="I337"/>
  <c r="G337"/>
  <c r="BB337" s="1"/>
  <c r="B28" i="9"/>
  <c r="A28"/>
  <c r="BE342" i="10"/>
  <c r="I28" i="9" s="1"/>
  <c r="BD333" i="10"/>
  <c r="BC333"/>
  <c r="BB333"/>
  <c r="BA333"/>
  <c r="K333"/>
  <c r="I333"/>
  <c r="G333"/>
  <c r="BE333" s="1"/>
  <c r="BE332"/>
  <c r="BD332"/>
  <c r="BC332"/>
  <c r="BA332"/>
  <c r="K332"/>
  <c r="I332"/>
  <c r="G332"/>
  <c r="BB332" s="1"/>
  <c r="BE331"/>
  <c r="BD331"/>
  <c r="BC331"/>
  <c r="BA331"/>
  <c r="K331"/>
  <c r="I331"/>
  <c r="G331"/>
  <c r="BB331" s="1"/>
  <c r="BE330"/>
  <c r="BD330"/>
  <c r="BC330"/>
  <c r="BA330"/>
  <c r="K330"/>
  <c r="I330"/>
  <c r="G330"/>
  <c r="BB330" s="1"/>
  <c r="BE329"/>
  <c r="BD329"/>
  <c r="BC329"/>
  <c r="BA329"/>
  <c r="K329"/>
  <c r="I329"/>
  <c r="G329"/>
  <c r="BB329" s="1"/>
  <c r="BE328"/>
  <c r="BD328"/>
  <c r="BC328"/>
  <c r="BA328"/>
  <c r="K328"/>
  <c r="I328"/>
  <c r="G328"/>
  <c r="BB328" s="1"/>
  <c r="BE327"/>
  <c r="BD327"/>
  <c r="BC327"/>
  <c r="BA327"/>
  <c r="K327"/>
  <c r="I327"/>
  <c r="G327"/>
  <c r="BB327" s="1"/>
  <c r="BE325"/>
  <c r="BD325"/>
  <c r="BC325"/>
  <c r="BA325"/>
  <c r="K325"/>
  <c r="I325"/>
  <c r="G325"/>
  <c r="BB325" s="1"/>
  <c r="BE321"/>
  <c r="BD321"/>
  <c r="BC321"/>
  <c r="BA321"/>
  <c r="K321"/>
  <c r="I321"/>
  <c r="G321"/>
  <c r="BB321" s="1"/>
  <c r="BE320"/>
  <c r="BD320"/>
  <c r="BD335" s="1"/>
  <c r="H27" i="9" s="1"/>
  <c r="BC320" i="10"/>
  <c r="BA320"/>
  <c r="K320"/>
  <c r="I320"/>
  <c r="G320"/>
  <c r="BB320" s="1"/>
  <c r="BE319"/>
  <c r="BD319"/>
  <c r="BC319"/>
  <c r="BC335" s="1"/>
  <c r="G27" i="9" s="1"/>
  <c r="BA319" i="10"/>
  <c r="BA335" s="1"/>
  <c r="E27" i="9" s="1"/>
  <c r="K319" i="10"/>
  <c r="I319"/>
  <c r="G319"/>
  <c r="G335" s="1"/>
  <c r="B27" i="9"/>
  <c r="A27"/>
  <c r="K335" i="10"/>
  <c r="BD315"/>
  <c r="BC315"/>
  <c r="BB315"/>
  <c r="BA315"/>
  <c r="K315"/>
  <c r="I315"/>
  <c r="G315"/>
  <c r="BE315" s="1"/>
  <c r="BE314"/>
  <c r="BD314"/>
  <c r="BC314"/>
  <c r="BA314"/>
  <c r="K314"/>
  <c r="I314"/>
  <c r="G314"/>
  <c r="BB314" s="1"/>
  <c r="BE313"/>
  <c r="BD313"/>
  <c r="BC313"/>
  <c r="BA313"/>
  <c r="K313"/>
  <c r="I313"/>
  <c r="G313"/>
  <c r="BB313" s="1"/>
  <c r="BE312"/>
  <c r="BD312"/>
  <c r="BC312"/>
  <c r="BA312"/>
  <c r="K312"/>
  <c r="I312"/>
  <c r="G312"/>
  <c r="BB312" s="1"/>
  <c r="BE311"/>
  <c r="BD311"/>
  <c r="BC311"/>
  <c r="BA311"/>
  <c r="K311"/>
  <c r="I311"/>
  <c r="G311"/>
  <c r="BB311" s="1"/>
  <c r="BE310"/>
  <c r="BD310"/>
  <c r="BC310"/>
  <c r="BA310"/>
  <c r="K310"/>
  <c r="I310"/>
  <c r="G310"/>
  <c r="BB310" s="1"/>
  <c r="BE309"/>
  <c r="BD309"/>
  <c r="BC309"/>
  <c r="BA309"/>
  <c r="K309"/>
  <c r="I309"/>
  <c r="G309"/>
  <c r="BB309" s="1"/>
  <c r="BE308"/>
  <c r="BD308"/>
  <c r="BC308"/>
  <c r="BA308"/>
  <c r="K308"/>
  <c r="I308"/>
  <c r="G308"/>
  <c r="BB308" s="1"/>
  <c r="BE307"/>
  <c r="BD307"/>
  <c r="BC307"/>
  <c r="BA307"/>
  <c r="K307"/>
  <c r="I307"/>
  <c r="G307"/>
  <c r="BB307" s="1"/>
  <c r="BE306"/>
  <c r="BD306"/>
  <c r="BC306"/>
  <c r="BA306"/>
  <c r="K306"/>
  <c r="I306"/>
  <c r="G306"/>
  <c r="BB306" s="1"/>
  <c r="BE305"/>
  <c r="BD305"/>
  <c r="BC305"/>
  <c r="BA305"/>
  <c r="K305"/>
  <c r="I305"/>
  <c r="G305"/>
  <c r="BB305" s="1"/>
  <c r="BE304"/>
  <c r="BD304"/>
  <c r="BC304"/>
  <c r="BA304"/>
  <c r="K304"/>
  <c r="I304"/>
  <c r="G304"/>
  <c r="BB304" s="1"/>
  <c r="BE303"/>
  <c r="BD303"/>
  <c r="BC303"/>
  <c r="BC317" s="1"/>
  <c r="G26" i="9" s="1"/>
  <c r="BA303" i="10"/>
  <c r="K303"/>
  <c r="I303"/>
  <c r="G303"/>
  <c r="BB303" s="1"/>
  <c r="BE296"/>
  <c r="BE317" s="1"/>
  <c r="I26" i="9" s="1"/>
  <c r="BD296" i="10"/>
  <c r="BC296"/>
  <c r="BA296"/>
  <c r="BA317" s="1"/>
  <c r="E26" i="9" s="1"/>
  <c r="K296" i="10"/>
  <c r="K317" s="1"/>
  <c r="I296"/>
  <c r="G296"/>
  <c r="B26" i="9"/>
  <c r="A26"/>
  <c r="BD317" i="10"/>
  <c r="H26" i="9" s="1"/>
  <c r="I317" i="10"/>
  <c r="BE293"/>
  <c r="BD293"/>
  <c r="BC293"/>
  <c r="BA293"/>
  <c r="K293"/>
  <c r="I293"/>
  <c r="G293"/>
  <c r="BB293" s="1"/>
  <c r="BE292"/>
  <c r="BD292"/>
  <c r="BD294" s="1"/>
  <c r="H25" i="9" s="1"/>
  <c r="BC292" i="10"/>
  <c r="BA292"/>
  <c r="K292"/>
  <c r="I292"/>
  <c r="G292"/>
  <c r="BB292" s="1"/>
  <c r="BE290"/>
  <c r="BD290"/>
  <c r="BC290"/>
  <c r="BC294" s="1"/>
  <c r="G25" i="9" s="1"/>
  <c r="BA290" i="10"/>
  <c r="K290"/>
  <c r="I290"/>
  <c r="G290"/>
  <c r="BB290" s="1"/>
  <c r="B25" i="9"/>
  <c r="A25"/>
  <c r="G294" i="10"/>
  <c r="BE287"/>
  <c r="BD287"/>
  <c r="BC287"/>
  <c r="BA287"/>
  <c r="K287"/>
  <c r="I287"/>
  <c r="G287"/>
  <c r="BB287" s="1"/>
  <c r="BE282"/>
  <c r="BD282"/>
  <c r="BC282"/>
  <c r="BA282"/>
  <c r="K282"/>
  <c r="I282"/>
  <c r="G282"/>
  <c r="BB282" s="1"/>
  <c r="BE280"/>
  <c r="BD280"/>
  <c r="BC280"/>
  <c r="BA280"/>
  <c r="K280"/>
  <c r="I280"/>
  <c r="G280"/>
  <c r="BB280" s="1"/>
  <c r="BE279"/>
  <c r="BD279"/>
  <c r="BC279"/>
  <c r="BA279"/>
  <c r="K279"/>
  <c r="I279"/>
  <c r="G279"/>
  <c r="BB279" s="1"/>
  <c r="BE278"/>
  <c r="BD278"/>
  <c r="BC278"/>
  <c r="BA278"/>
  <c r="K278"/>
  <c r="I278"/>
  <c r="G278"/>
  <c r="BB278" s="1"/>
  <c r="BE277"/>
  <c r="BD277"/>
  <c r="BC277"/>
  <c r="BA277"/>
  <c r="K277"/>
  <c r="I277"/>
  <c r="G277"/>
  <c r="BB277" s="1"/>
  <c r="BE276"/>
  <c r="BD276"/>
  <c r="BC276"/>
  <c r="BA276"/>
  <c r="K276"/>
  <c r="I276"/>
  <c r="G276"/>
  <c r="BB276" s="1"/>
  <c r="BE274"/>
  <c r="BD274"/>
  <c r="BC274"/>
  <c r="BA274"/>
  <c r="K274"/>
  <c r="I274"/>
  <c r="G274"/>
  <c r="BB274" s="1"/>
  <c r="BE273"/>
  <c r="BD273"/>
  <c r="BC273"/>
  <c r="BA273"/>
  <c r="K273"/>
  <c r="I273"/>
  <c r="G273"/>
  <c r="BB273" s="1"/>
  <c r="BE271"/>
  <c r="BD271"/>
  <c r="BC271"/>
  <c r="BA271"/>
  <c r="K271"/>
  <c r="I271"/>
  <c r="G271"/>
  <c r="BB271" s="1"/>
  <c r="BE269"/>
  <c r="BD269"/>
  <c r="BC269"/>
  <c r="BA269"/>
  <c r="K269"/>
  <c r="I269"/>
  <c r="I288" s="1"/>
  <c r="G269"/>
  <c r="BB269" s="1"/>
  <c r="BE265"/>
  <c r="BD265"/>
  <c r="BC265"/>
  <c r="BA265"/>
  <c r="K265"/>
  <c r="I265"/>
  <c r="G265"/>
  <c r="BE264"/>
  <c r="BD264"/>
  <c r="BC264"/>
  <c r="BA264"/>
  <c r="BA288" s="1"/>
  <c r="E24" i="9" s="1"/>
  <c r="K264" i="10"/>
  <c r="I264"/>
  <c r="G264"/>
  <c r="BB264" s="1"/>
  <c r="BE262"/>
  <c r="BE288" s="1"/>
  <c r="I24" i="9" s="1"/>
  <c r="BD262" i="10"/>
  <c r="BC262"/>
  <c r="BA262"/>
  <c r="K262"/>
  <c r="K288" s="1"/>
  <c r="I262"/>
  <c r="G262"/>
  <c r="BB262" s="1"/>
  <c r="B24" i="9"/>
  <c r="A24"/>
  <c r="BD258" i="10"/>
  <c r="BD260" s="1"/>
  <c r="H23" i="9" s="1"/>
  <c r="BC258" i="10"/>
  <c r="BC260" s="1"/>
  <c r="G23" i="9" s="1"/>
  <c r="BB258" i="10"/>
  <c r="BB260" s="1"/>
  <c r="F23" i="9" s="1"/>
  <c r="BA258" i="10"/>
  <c r="K258"/>
  <c r="I258"/>
  <c r="I260" s="1"/>
  <c r="G258"/>
  <c r="B23" i="9"/>
  <c r="A23"/>
  <c r="BA260" i="10"/>
  <c r="E23" i="9" s="1"/>
  <c r="K260" i="10"/>
  <c r="BE255"/>
  <c r="BD255"/>
  <c r="BC255"/>
  <c r="BA255"/>
  <c r="BA256" s="1"/>
  <c r="E22" i="9" s="1"/>
  <c r="K255" i="10"/>
  <c r="I255"/>
  <c r="G255"/>
  <c r="BB255" s="1"/>
  <c r="BE254"/>
  <c r="BE256" s="1"/>
  <c r="I22" i="9" s="1"/>
  <c r="BD254" i="10"/>
  <c r="BD256" s="1"/>
  <c r="H22" i="9" s="1"/>
  <c r="BC254" i="10"/>
  <c r="BA254"/>
  <c r="K254"/>
  <c r="K256" s="1"/>
  <c r="I254"/>
  <c r="I256" s="1"/>
  <c r="G254"/>
  <c r="B22" i="9"/>
  <c r="A22"/>
  <c r="BC256" i="10"/>
  <c r="G22" i="9" s="1"/>
  <c r="BE251" i="10"/>
  <c r="BD251"/>
  <c r="BC251"/>
  <c r="BA251"/>
  <c r="K251"/>
  <c r="I251"/>
  <c r="G251"/>
  <c r="BB251" s="1"/>
  <c r="BE249"/>
  <c r="BD249"/>
  <c r="BC249"/>
  <c r="BA249"/>
  <c r="K249"/>
  <c r="I249"/>
  <c r="G249"/>
  <c r="BB249" s="1"/>
  <c r="BE248"/>
  <c r="BD248"/>
  <c r="BC248"/>
  <c r="BA248"/>
  <c r="K248"/>
  <c r="I248"/>
  <c r="G248"/>
  <c r="BB248" s="1"/>
  <c r="BE245"/>
  <c r="BD245"/>
  <c r="BC245"/>
  <c r="BA245"/>
  <c r="K245"/>
  <c r="I245"/>
  <c r="G245"/>
  <c r="BB245" s="1"/>
  <c r="B21" i="9"/>
  <c r="A21"/>
  <c r="BE242" i="10"/>
  <c r="BE243" s="1"/>
  <c r="I20" i="9" s="1"/>
  <c r="BD242" i="10"/>
  <c r="BD243" s="1"/>
  <c r="H20" i="9" s="1"/>
  <c r="BC242" i="10"/>
  <c r="BB242"/>
  <c r="K242"/>
  <c r="K243" s="1"/>
  <c r="I242"/>
  <c r="I243" s="1"/>
  <c r="G242"/>
  <c r="BA242" s="1"/>
  <c r="BA243" s="1"/>
  <c r="E20" i="9" s="1"/>
  <c r="B20"/>
  <c r="A20"/>
  <c r="BC243" i="10"/>
  <c r="G20" i="9" s="1"/>
  <c r="BB243" i="10"/>
  <c r="F20" i="9" s="1"/>
  <c r="G243" i="10"/>
  <c r="BE238"/>
  <c r="BD238"/>
  <c r="BC238"/>
  <c r="BB238"/>
  <c r="K238"/>
  <c r="I238"/>
  <c r="G238"/>
  <c r="BA238" s="1"/>
  <c r="BE230"/>
  <c r="BD230"/>
  <c r="BC230"/>
  <c r="BB230"/>
  <c r="K230"/>
  <c r="I230"/>
  <c r="G230"/>
  <c r="BA230" s="1"/>
  <c r="BE228"/>
  <c r="BE240" s="1"/>
  <c r="I19" i="9" s="1"/>
  <c r="BD228" i="10"/>
  <c r="BC228"/>
  <c r="BB228"/>
  <c r="K228"/>
  <c r="I228"/>
  <c r="G228"/>
  <c r="BA228" s="1"/>
  <c r="BE227"/>
  <c r="BD227"/>
  <c r="BD240" s="1"/>
  <c r="H19" i="9" s="1"/>
  <c r="BC227" i="10"/>
  <c r="BB227"/>
  <c r="K227"/>
  <c r="I227"/>
  <c r="G227"/>
  <c r="BA227" s="1"/>
  <c r="BE226"/>
  <c r="BD226"/>
  <c r="BC226"/>
  <c r="BB226"/>
  <c r="K226"/>
  <c r="I226"/>
  <c r="G226"/>
  <c r="B19" i="9"/>
  <c r="A19"/>
  <c r="K240" i="10"/>
  <c r="BE220"/>
  <c r="BD220"/>
  <c r="BC220"/>
  <c r="BB220"/>
  <c r="K220"/>
  <c r="I220"/>
  <c r="G220"/>
  <c r="BA220" s="1"/>
  <c r="BE217"/>
  <c r="BD217"/>
  <c r="BC217"/>
  <c r="BB217"/>
  <c r="K217"/>
  <c r="I217"/>
  <c r="G217"/>
  <c r="BA217" s="1"/>
  <c r="BE215"/>
  <c r="BD215"/>
  <c r="BC215"/>
  <c r="BB215"/>
  <c r="K215"/>
  <c r="I215"/>
  <c r="G215"/>
  <c r="BA215" s="1"/>
  <c r="BE212"/>
  <c r="BD212"/>
  <c r="BC212"/>
  <c r="BB212"/>
  <c r="K212"/>
  <c r="I212"/>
  <c r="G212"/>
  <c r="BA212" s="1"/>
  <c r="BE211"/>
  <c r="BD211"/>
  <c r="BC211"/>
  <c r="BB211"/>
  <c r="K211"/>
  <c r="I211"/>
  <c r="G211"/>
  <c r="BA211" s="1"/>
  <c r="BE209"/>
  <c r="BD209"/>
  <c r="BC209"/>
  <c r="BB209"/>
  <c r="K209"/>
  <c r="I209"/>
  <c r="G209"/>
  <c r="BA209" s="1"/>
  <c r="BE205"/>
  <c r="BD205"/>
  <c r="BC205"/>
  <c r="BB205"/>
  <c r="K205"/>
  <c r="I205"/>
  <c r="G205"/>
  <c r="BA205" s="1"/>
  <c r="BE203"/>
  <c r="BD203"/>
  <c r="BD224" s="1"/>
  <c r="H18" i="9" s="1"/>
  <c r="BC203" i="10"/>
  <c r="BB203"/>
  <c r="K203"/>
  <c r="I203"/>
  <c r="G203"/>
  <c r="B18" i="9"/>
  <c r="A18"/>
  <c r="I224" i="10"/>
  <c r="BE200"/>
  <c r="BD200"/>
  <c r="BC200"/>
  <c r="BB200"/>
  <c r="BA200"/>
  <c r="K200"/>
  <c r="I200"/>
  <c r="G200"/>
  <c r="BE199"/>
  <c r="BD199"/>
  <c r="BC199"/>
  <c r="BB199"/>
  <c r="BA199"/>
  <c r="K199"/>
  <c r="I199"/>
  <c r="G199"/>
  <c r="BE198"/>
  <c r="BD198"/>
  <c r="BC198"/>
  <c r="BB198"/>
  <c r="BA198"/>
  <c r="K198"/>
  <c r="I198"/>
  <c r="G198"/>
  <c r="BE197"/>
  <c r="BD197"/>
  <c r="BC197"/>
  <c r="BB197"/>
  <c r="BA197"/>
  <c r="K197"/>
  <c r="I197"/>
  <c r="G197"/>
  <c r="BE195"/>
  <c r="BD195"/>
  <c r="BC195"/>
  <c r="BB195"/>
  <c r="BA195"/>
  <c r="K195"/>
  <c r="I195"/>
  <c r="G195"/>
  <c r="BE193"/>
  <c r="BE201" s="1"/>
  <c r="BD193"/>
  <c r="BD201" s="1"/>
  <c r="H17" i="9" s="1"/>
  <c r="BC193" i="10"/>
  <c r="BB193"/>
  <c r="BA193"/>
  <c r="BA201" s="1"/>
  <c r="E17" i="9" s="1"/>
  <c r="K193" i="10"/>
  <c r="I193"/>
  <c r="G193"/>
  <c r="I17" i="9"/>
  <c r="B17"/>
  <c r="A17"/>
  <c r="BC201" i="10"/>
  <c r="G17" i="9" s="1"/>
  <c r="BB201" i="10"/>
  <c r="F17" i="9" s="1"/>
  <c r="K201" i="10"/>
  <c r="I201"/>
  <c r="G201"/>
  <c r="BE190"/>
  <c r="BD190"/>
  <c r="BC190"/>
  <c r="BB190"/>
  <c r="K190"/>
  <c r="I190"/>
  <c r="G190"/>
  <c r="BA190" s="1"/>
  <c r="BE188"/>
  <c r="BD188"/>
  <c r="BC188"/>
  <c r="BB188"/>
  <c r="K188"/>
  <c r="I188"/>
  <c r="G188"/>
  <c r="BA188" s="1"/>
  <c r="BE186"/>
  <c r="BD186"/>
  <c r="BC186"/>
  <c r="BB186"/>
  <c r="K186"/>
  <c r="I186"/>
  <c r="G186"/>
  <c r="BA186" s="1"/>
  <c r="BE181"/>
  <c r="BD181"/>
  <c r="BC181"/>
  <c r="BB181"/>
  <c r="K181"/>
  <c r="I181"/>
  <c r="G181"/>
  <c r="BA181" s="1"/>
  <c r="BE180"/>
  <c r="BD180"/>
  <c r="BC180"/>
  <c r="BB180"/>
  <c r="K180"/>
  <c r="I180"/>
  <c r="G180"/>
  <c r="BA180" s="1"/>
  <c r="BE179"/>
  <c r="BD179"/>
  <c r="BC179"/>
  <c r="BB179"/>
  <c r="K179"/>
  <c r="I179"/>
  <c r="G179"/>
  <c r="BA179" s="1"/>
  <c r="BE177"/>
  <c r="BD177"/>
  <c r="BC177"/>
  <c r="BB177"/>
  <c r="K177"/>
  <c r="I177"/>
  <c r="G177"/>
  <c r="BA177" s="1"/>
  <c r="BE175"/>
  <c r="BD175"/>
  <c r="BC175"/>
  <c r="BB175"/>
  <c r="K175"/>
  <c r="I175"/>
  <c r="G175"/>
  <c r="BA175" s="1"/>
  <c r="BE172"/>
  <c r="BD172"/>
  <c r="BC172"/>
  <c r="BB172"/>
  <c r="K172"/>
  <c r="I172"/>
  <c r="G172"/>
  <c r="BA172" s="1"/>
  <c r="BE168"/>
  <c r="BD168"/>
  <c r="BC168"/>
  <c r="BB168"/>
  <c r="K168"/>
  <c r="I168"/>
  <c r="G168"/>
  <c r="BA168" s="1"/>
  <c r="B16" i="9"/>
  <c r="A16"/>
  <c r="BE164" i="10"/>
  <c r="BE166" s="1"/>
  <c r="I15" i="9" s="1"/>
  <c r="BD164" i="10"/>
  <c r="BC164"/>
  <c r="BB164"/>
  <c r="K164"/>
  <c r="K166" s="1"/>
  <c r="I164"/>
  <c r="G164"/>
  <c r="BA164" s="1"/>
  <c r="BE162"/>
  <c r="BD162"/>
  <c r="BD166" s="1"/>
  <c r="H15" i="9" s="1"/>
  <c r="BC162" i="10"/>
  <c r="BC166" s="1"/>
  <c r="G15" i="9" s="1"/>
  <c r="BB162" i="10"/>
  <c r="BB166" s="1"/>
  <c r="K162"/>
  <c r="I162"/>
  <c r="G162"/>
  <c r="BA162" s="1"/>
  <c r="BA166" s="1"/>
  <c r="E15" i="9" s="1"/>
  <c r="F15"/>
  <c r="B15"/>
  <c r="A15"/>
  <c r="BE156" i="10"/>
  <c r="BE160" s="1"/>
  <c r="I14" i="9" s="1"/>
  <c r="BD156" i="10"/>
  <c r="BC156"/>
  <c r="BB156"/>
  <c r="BB160" s="1"/>
  <c r="F14" i="9" s="1"/>
  <c r="K156" i="10"/>
  <c r="K160" s="1"/>
  <c r="I156"/>
  <c r="G156"/>
  <c r="B14" i="9"/>
  <c r="A14"/>
  <c r="BD160" i="10"/>
  <c r="H14" i="9" s="1"/>
  <c r="BC160" i="10"/>
  <c r="G14" i="9" s="1"/>
  <c r="I160" i="10"/>
  <c r="BE150"/>
  <c r="BD150"/>
  <c r="BC150"/>
  <c r="BB150"/>
  <c r="K150"/>
  <c r="I150"/>
  <c r="G150"/>
  <c r="BA150" s="1"/>
  <c r="BE148"/>
  <c r="BD148"/>
  <c r="BC148"/>
  <c r="BB148"/>
  <c r="K148"/>
  <c r="I148"/>
  <c r="G148"/>
  <c r="BA148" s="1"/>
  <c r="BE146"/>
  <c r="BE154" s="1"/>
  <c r="BD146"/>
  <c r="BC146"/>
  <c r="BC154" s="1"/>
  <c r="G13" i="9" s="1"/>
  <c r="BB146" i="10"/>
  <c r="BA146"/>
  <c r="K146"/>
  <c r="I146"/>
  <c r="I154" s="1"/>
  <c r="G146"/>
  <c r="I13" i="9"/>
  <c r="B13"/>
  <c r="A13"/>
  <c r="BB154" i="10"/>
  <c r="F13" i="9" s="1"/>
  <c r="G154" i="10"/>
  <c r="BE143"/>
  <c r="BD143"/>
  <c r="BC143"/>
  <c r="BB143"/>
  <c r="K143"/>
  <c r="I143"/>
  <c r="G143"/>
  <c r="BA143" s="1"/>
  <c r="BE141"/>
  <c r="BD141"/>
  <c r="BC141"/>
  <c r="BB141"/>
  <c r="K141"/>
  <c r="I141"/>
  <c r="G141"/>
  <c r="BA141" s="1"/>
  <c r="BE140"/>
  <c r="BD140"/>
  <c r="BC140"/>
  <c r="BB140"/>
  <c r="K140"/>
  <c r="I140"/>
  <c r="G140"/>
  <c r="BA140" s="1"/>
  <c r="BE138"/>
  <c r="BD138"/>
  <c r="BC138"/>
  <c r="BB138"/>
  <c r="K138"/>
  <c r="I138"/>
  <c r="G138"/>
  <c r="BA138" s="1"/>
  <c r="BE131"/>
  <c r="BD131"/>
  <c r="BC131"/>
  <c r="BB131"/>
  <c r="K131"/>
  <c r="I131"/>
  <c r="G131"/>
  <c r="BA131" s="1"/>
  <c r="BE130"/>
  <c r="BD130"/>
  <c r="BC130"/>
  <c r="BB130"/>
  <c r="K130"/>
  <c r="I130"/>
  <c r="G130"/>
  <c r="BA130" s="1"/>
  <c r="BE128"/>
  <c r="BD128"/>
  <c r="BC128"/>
  <c r="BB128"/>
  <c r="K128"/>
  <c r="I128"/>
  <c r="G128"/>
  <c r="BA128" s="1"/>
  <c r="BE124"/>
  <c r="BD124"/>
  <c r="BC124"/>
  <c r="BB124"/>
  <c r="K124"/>
  <c r="I124"/>
  <c r="G124"/>
  <c r="BA124" s="1"/>
  <c r="BE123"/>
  <c r="BD123"/>
  <c r="BC123"/>
  <c r="BB123"/>
  <c r="K123"/>
  <c r="I123"/>
  <c r="G123"/>
  <c r="BA123" s="1"/>
  <c r="BE118"/>
  <c r="BD118"/>
  <c r="BC118"/>
  <c r="BB118"/>
  <c r="K118"/>
  <c r="I118"/>
  <c r="G118"/>
  <c r="BA118" s="1"/>
  <c r="BE113"/>
  <c r="BD113"/>
  <c r="BC113"/>
  <c r="BB113"/>
  <c r="K113"/>
  <c r="I113"/>
  <c r="G113"/>
  <c r="BA113" s="1"/>
  <c r="BE111"/>
  <c r="BD111"/>
  <c r="BC111"/>
  <c r="BB111"/>
  <c r="K111"/>
  <c r="I111"/>
  <c r="G111"/>
  <c r="BA111" s="1"/>
  <c r="BE110"/>
  <c r="BD110"/>
  <c r="BC110"/>
  <c r="BB110"/>
  <c r="K110"/>
  <c r="I110"/>
  <c r="G110"/>
  <c r="BA110" s="1"/>
  <c r="BE94"/>
  <c r="BD94"/>
  <c r="BC94"/>
  <c r="BB94"/>
  <c r="K94"/>
  <c r="I94"/>
  <c r="G94"/>
  <c r="BA94" s="1"/>
  <c r="BE89"/>
  <c r="BD89"/>
  <c r="BC89"/>
  <c r="BB89"/>
  <c r="K89"/>
  <c r="I89"/>
  <c r="G89"/>
  <c r="BA89" s="1"/>
  <c r="BE83"/>
  <c r="BD83"/>
  <c r="BC83"/>
  <c r="BB83"/>
  <c r="K83"/>
  <c r="I83"/>
  <c r="G83"/>
  <c r="BA83" s="1"/>
  <c r="BE78"/>
  <c r="BD78"/>
  <c r="BC78"/>
  <c r="BB78"/>
  <c r="K78"/>
  <c r="I78"/>
  <c r="G78"/>
  <c r="BA78" s="1"/>
  <c r="BE76"/>
  <c r="BD76"/>
  <c r="BC76"/>
  <c r="BB76"/>
  <c r="K76"/>
  <c r="I76"/>
  <c r="G76"/>
  <c r="BA76" s="1"/>
  <c r="BE74"/>
  <c r="BD74"/>
  <c r="BC74"/>
  <c r="BB74"/>
  <c r="K74"/>
  <c r="I74"/>
  <c r="G74"/>
  <c r="BE68"/>
  <c r="BD68"/>
  <c r="BC68"/>
  <c r="BB68"/>
  <c r="BB144" s="1"/>
  <c r="F12" i="9" s="1"/>
  <c r="K68" i="10"/>
  <c r="I68"/>
  <c r="G68"/>
  <c r="BA68" s="1"/>
  <c r="BE66"/>
  <c r="BE144" s="1"/>
  <c r="I12" i="9" s="1"/>
  <c r="BD66" i="10"/>
  <c r="BC66"/>
  <c r="BB66"/>
  <c r="K66"/>
  <c r="I66"/>
  <c r="G66"/>
  <c r="BA66" s="1"/>
  <c r="B12" i="9"/>
  <c r="A12"/>
  <c r="BE60" i="10"/>
  <c r="BE64" s="1"/>
  <c r="I11" i="9" s="1"/>
  <c r="BD60" i="10"/>
  <c r="BC60"/>
  <c r="BB60"/>
  <c r="K60"/>
  <c r="K64" s="1"/>
  <c r="I60"/>
  <c r="G60"/>
  <c r="BA60" s="1"/>
  <c r="BE52"/>
  <c r="BD52"/>
  <c r="BD64" s="1"/>
  <c r="H11" i="9" s="1"/>
  <c r="BC52" i="10"/>
  <c r="BB52"/>
  <c r="K52"/>
  <c r="I52"/>
  <c r="G52"/>
  <c r="BA52" s="1"/>
  <c r="BE51"/>
  <c r="BD51"/>
  <c r="BC51"/>
  <c r="BB51"/>
  <c r="BB64" s="1"/>
  <c r="F11" i="9" s="1"/>
  <c r="K51" i="10"/>
  <c r="I51"/>
  <c r="G51"/>
  <c r="B11" i="9"/>
  <c r="A11"/>
  <c r="BE47" i="10"/>
  <c r="BD47"/>
  <c r="BC47"/>
  <c r="BB47"/>
  <c r="BA47"/>
  <c r="K47"/>
  <c r="I47"/>
  <c r="G47"/>
  <c r="BE45"/>
  <c r="BE49" s="1"/>
  <c r="I10" i="9" s="1"/>
  <c r="BD45" i="10"/>
  <c r="BD49" s="1"/>
  <c r="H10" i="9" s="1"/>
  <c r="BC45" i="10"/>
  <c r="BB45"/>
  <c r="BB49" s="1"/>
  <c r="F10" i="9" s="1"/>
  <c r="BA45" i="10"/>
  <c r="BA49" s="1"/>
  <c r="E10" i="9" s="1"/>
  <c r="K45" i="10"/>
  <c r="I45"/>
  <c r="G45"/>
  <c r="G49" s="1"/>
  <c r="B10" i="9"/>
  <c r="A10"/>
  <c r="BC49" i="10"/>
  <c r="G10" i="9" s="1"/>
  <c r="K49" i="10"/>
  <c r="I49"/>
  <c r="BE42"/>
  <c r="BD42"/>
  <c r="BC42"/>
  <c r="BB42"/>
  <c r="K42"/>
  <c r="I42"/>
  <c r="G42"/>
  <c r="BA42" s="1"/>
  <c r="BE39"/>
  <c r="BD39"/>
  <c r="BC39"/>
  <c r="BB39"/>
  <c r="K39"/>
  <c r="I39"/>
  <c r="G39"/>
  <c r="BA39" s="1"/>
  <c r="BE37"/>
  <c r="BD37"/>
  <c r="BC37"/>
  <c r="BB37"/>
  <c r="K37"/>
  <c r="I37"/>
  <c r="G37"/>
  <c r="BA37" s="1"/>
  <c r="BE34"/>
  <c r="BD34"/>
  <c r="BC34"/>
  <c r="BB34"/>
  <c r="K34"/>
  <c r="I34"/>
  <c r="G34"/>
  <c r="BA34" s="1"/>
  <c r="BE32"/>
  <c r="BE43" s="1"/>
  <c r="BD32"/>
  <c r="BC32"/>
  <c r="BC43" s="1"/>
  <c r="G9" i="9" s="1"/>
  <c r="BB32" i="10"/>
  <c r="BA32"/>
  <c r="K32"/>
  <c r="I32"/>
  <c r="I43" s="1"/>
  <c r="G32"/>
  <c r="I9" i="9"/>
  <c r="B9"/>
  <c r="A9"/>
  <c r="BB43" i="10"/>
  <c r="F9" i="9" s="1"/>
  <c r="G43" i="10"/>
  <c r="BE29"/>
  <c r="BD29"/>
  <c r="BC29"/>
  <c r="BB29"/>
  <c r="K29"/>
  <c r="I29"/>
  <c r="I30" s="1"/>
  <c r="G29"/>
  <c r="BA29" s="1"/>
  <c r="BE27"/>
  <c r="BD27"/>
  <c r="BC27"/>
  <c r="BC30" s="1"/>
  <c r="G8" i="9" s="1"/>
  <c r="BB27" i="10"/>
  <c r="K27"/>
  <c r="I27"/>
  <c r="G27"/>
  <c r="B8" i="9"/>
  <c r="A8"/>
  <c r="BE30" i="10"/>
  <c r="I8" i="9" s="1"/>
  <c r="BB30" i="10"/>
  <c r="F8" i="9" s="1"/>
  <c r="BE22" i="10"/>
  <c r="BD22"/>
  <c r="BC22"/>
  <c r="BB22"/>
  <c r="K22"/>
  <c r="I22"/>
  <c r="G22"/>
  <c r="BA22" s="1"/>
  <c r="BE21"/>
  <c r="BD21"/>
  <c r="BC21"/>
  <c r="BB21"/>
  <c r="K21"/>
  <c r="I21"/>
  <c r="G21"/>
  <c r="BA21" s="1"/>
  <c r="BE19"/>
  <c r="BD19"/>
  <c r="BC19"/>
  <c r="BB19"/>
  <c r="K19"/>
  <c r="I19"/>
  <c r="G19"/>
  <c r="BA19" s="1"/>
  <c r="BE17"/>
  <c r="BD17"/>
  <c r="BC17"/>
  <c r="BB17"/>
  <c r="K17"/>
  <c r="I17"/>
  <c r="G17"/>
  <c r="BA17" s="1"/>
  <c r="BE14"/>
  <c r="BD14"/>
  <c r="BC14"/>
  <c r="BB14"/>
  <c r="K14"/>
  <c r="I14"/>
  <c r="G14"/>
  <c r="BA14" s="1"/>
  <c r="BE12"/>
  <c r="BD12"/>
  <c r="BC12"/>
  <c r="BB12"/>
  <c r="K12"/>
  <c r="I12"/>
  <c r="G12"/>
  <c r="BA12" s="1"/>
  <c r="BA25" s="1"/>
  <c r="E7" i="9" s="1"/>
  <c r="BE10" i="10"/>
  <c r="BD10"/>
  <c r="BC10"/>
  <c r="BB10"/>
  <c r="K10"/>
  <c r="I10"/>
  <c r="G10"/>
  <c r="BA10" s="1"/>
  <c r="BE8"/>
  <c r="BE25" s="1"/>
  <c r="I7" i="9" s="1"/>
  <c r="BD8" i="10"/>
  <c r="BC8"/>
  <c r="BB8"/>
  <c r="K8"/>
  <c r="K25" s="1"/>
  <c r="I8"/>
  <c r="G8"/>
  <c r="BA8" s="1"/>
  <c r="B7" i="9"/>
  <c r="A7"/>
  <c r="E4" i="10"/>
  <c r="F3"/>
  <c r="C33" i="8"/>
  <c r="F33" s="1"/>
  <c r="C31"/>
  <c r="G7"/>
  <c r="I42" i="6"/>
  <c r="D21" i="5"/>
  <c r="I41" i="6"/>
  <c r="G21" i="5" s="1"/>
  <c r="D20"/>
  <c r="I40" i="6"/>
  <c r="G20" i="5" s="1"/>
  <c r="D19"/>
  <c r="I39" i="6"/>
  <c r="G19" i="5" s="1"/>
  <c r="D18"/>
  <c r="I38" i="6"/>
  <c r="G18" i="5" s="1"/>
  <c r="D17"/>
  <c r="I37" i="6"/>
  <c r="G17" i="5" s="1"/>
  <c r="G16"/>
  <c r="D16"/>
  <c r="I36" i="6"/>
  <c r="G15" i="5"/>
  <c r="D15"/>
  <c r="I35" i="6"/>
  <c r="H43" s="1"/>
  <c r="G23" i="5" s="1"/>
  <c r="BE283" i="7"/>
  <c r="BD283"/>
  <c r="BC283"/>
  <c r="BB283"/>
  <c r="K283"/>
  <c r="I283"/>
  <c r="G283"/>
  <c r="BA283" s="1"/>
  <c r="BE282"/>
  <c r="BD282"/>
  <c r="BC282"/>
  <c r="BB282"/>
  <c r="K282"/>
  <c r="I282"/>
  <c r="G282"/>
  <c r="BA282" s="1"/>
  <c r="BE281"/>
  <c r="BE284" s="1"/>
  <c r="I29" i="6" s="1"/>
  <c r="BD281" i="7"/>
  <c r="BC281"/>
  <c r="BB281"/>
  <c r="K281"/>
  <c r="I281"/>
  <c r="G281"/>
  <c r="BA281" s="1"/>
  <c r="BE280"/>
  <c r="BD280"/>
  <c r="BC280"/>
  <c r="BB280"/>
  <c r="K280"/>
  <c r="I280"/>
  <c r="G280"/>
  <c r="BA280" s="1"/>
  <c r="BE279"/>
  <c r="BD279"/>
  <c r="BC279"/>
  <c r="BB279"/>
  <c r="K279"/>
  <c r="I279"/>
  <c r="G279"/>
  <c r="B29" i="6"/>
  <c r="A29"/>
  <c r="BC284" i="7"/>
  <c r="G29" i="6" s="1"/>
  <c r="BD275" i="7"/>
  <c r="BC275"/>
  <c r="BB275"/>
  <c r="BA275"/>
  <c r="K275"/>
  <c r="K277" s="1"/>
  <c r="I275"/>
  <c r="G275"/>
  <c r="BE275" s="1"/>
  <c r="BE274"/>
  <c r="BC274"/>
  <c r="BB274"/>
  <c r="BA274"/>
  <c r="K274"/>
  <c r="I274"/>
  <c r="G274"/>
  <c r="BD274" s="1"/>
  <c r="BE273"/>
  <c r="BC273"/>
  <c r="BB273"/>
  <c r="BA273"/>
  <c r="K273"/>
  <c r="I273"/>
  <c r="G273"/>
  <c r="BD273" s="1"/>
  <c r="B28" i="6"/>
  <c r="A28"/>
  <c r="BE277" i="7"/>
  <c r="I28" i="6" s="1"/>
  <c r="BA277" i="7"/>
  <c r="E28" i="6" s="1"/>
  <c r="BE267" i="7"/>
  <c r="BD267"/>
  <c r="BC267"/>
  <c r="BA267"/>
  <c r="K267"/>
  <c r="I267"/>
  <c r="G267"/>
  <c r="BB267" s="1"/>
  <c r="BE266"/>
  <c r="BE271" s="1"/>
  <c r="I27" i="6" s="1"/>
  <c r="BD266" i="7"/>
  <c r="BC266"/>
  <c r="BA266"/>
  <c r="BA271" s="1"/>
  <c r="E27" i="6" s="1"/>
  <c r="K266" i="7"/>
  <c r="K271" s="1"/>
  <c r="I266"/>
  <c r="G266"/>
  <c r="B27" i="6"/>
  <c r="A27"/>
  <c r="BD271" i="7"/>
  <c r="H27" i="6" s="1"/>
  <c r="BC271" i="7"/>
  <c r="G27" i="6" s="1"/>
  <c r="I271" i="7"/>
  <c r="BE263"/>
  <c r="BD263"/>
  <c r="BC263"/>
  <c r="BA263"/>
  <c r="K263"/>
  <c r="I263"/>
  <c r="G263"/>
  <c r="BB263" s="1"/>
  <c r="BE261"/>
  <c r="BD261"/>
  <c r="BC261"/>
  <c r="BA261"/>
  <c r="K261"/>
  <c r="I261"/>
  <c r="G261"/>
  <c r="BB261" s="1"/>
  <c r="BE260"/>
  <c r="BD260"/>
  <c r="BC260"/>
  <c r="BA260"/>
  <c r="K260"/>
  <c r="I260"/>
  <c r="G260"/>
  <c r="BE258"/>
  <c r="BD258"/>
  <c r="BC258"/>
  <c r="BA258"/>
  <c r="K258"/>
  <c r="I258"/>
  <c r="G258"/>
  <c r="BB258" s="1"/>
  <c r="BE257"/>
  <c r="BD257"/>
  <c r="BC257"/>
  <c r="BA257"/>
  <c r="K257"/>
  <c r="I257"/>
  <c r="I264" s="1"/>
  <c r="G257"/>
  <c r="BB257" s="1"/>
  <c r="B26" i="6"/>
  <c r="A26"/>
  <c r="BC264" i="7"/>
  <c r="G26" i="6" s="1"/>
  <c r="BE254" i="7"/>
  <c r="BD254"/>
  <c r="BC254"/>
  <c r="BA254"/>
  <c r="K254"/>
  <c r="I254"/>
  <c r="G254"/>
  <c r="BB254" s="1"/>
  <c r="BE253"/>
  <c r="BD253"/>
  <c r="BD255" s="1"/>
  <c r="H25" i="6" s="1"/>
  <c r="BC253" i="7"/>
  <c r="BA253"/>
  <c r="K253"/>
  <c r="I253"/>
  <c r="I255" s="1"/>
  <c r="G253"/>
  <c r="BB253" s="1"/>
  <c r="B25" i="6"/>
  <c r="A25"/>
  <c r="BE255" i="7"/>
  <c r="I25" i="6" s="1"/>
  <c r="BA255" i="7"/>
  <c r="E25" i="6" s="1"/>
  <c r="G255" i="7"/>
  <c r="BD248"/>
  <c r="BC248"/>
  <c r="BB248"/>
  <c r="BA248"/>
  <c r="K248"/>
  <c r="I248"/>
  <c r="G248"/>
  <c r="BE248" s="1"/>
  <c r="BE247"/>
  <c r="BD247"/>
  <c r="BC247"/>
  <c r="BA247"/>
  <c r="K247"/>
  <c r="I247"/>
  <c r="G247"/>
  <c r="BB247" s="1"/>
  <c r="BE246"/>
  <c r="BD246"/>
  <c r="BC246"/>
  <c r="BA246"/>
  <c r="K246"/>
  <c r="I246"/>
  <c r="G246"/>
  <c r="BB246" s="1"/>
  <c r="BE245"/>
  <c r="BD245"/>
  <c r="BC245"/>
  <c r="BA245"/>
  <c r="K245"/>
  <c r="I245"/>
  <c r="G245"/>
  <c r="BB245" s="1"/>
  <c r="BE243"/>
  <c r="BD243"/>
  <c r="BC243"/>
  <c r="BA243"/>
  <c r="K243"/>
  <c r="K251" s="1"/>
  <c r="I243"/>
  <c r="G243"/>
  <c r="BB243" s="1"/>
  <c r="BE242"/>
  <c r="BD242"/>
  <c r="BD251" s="1"/>
  <c r="H24" i="6" s="1"/>
  <c r="BC242" i="7"/>
  <c r="BA242"/>
  <c r="K242"/>
  <c r="I242"/>
  <c r="G242"/>
  <c r="B24" i="6"/>
  <c r="A24"/>
  <c r="BA251" i="7"/>
  <c r="E24" i="6" s="1"/>
  <c r="BD238" i="7"/>
  <c r="BC238"/>
  <c r="BB238"/>
  <c r="BA238"/>
  <c r="K238"/>
  <c r="I238"/>
  <c r="G238"/>
  <c r="BE238" s="1"/>
  <c r="BE237"/>
  <c r="BD237"/>
  <c r="BC237"/>
  <c r="BA237"/>
  <c r="BA240" s="1"/>
  <c r="E23" i="6" s="1"/>
  <c r="K237" i="7"/>
  <c r="I237"/>
  <c r="G237"/>
  <c r="BB237" s="1"/>
  <c r="BE233"/>
  <c r="BD233"/>
  <c r="BC233"/>
  <c r="BA233"/>
  <c r="K233"/>
  <c r="K240" s="1"/>
  <c r="I233"/>
  <c r="G233"/>
  <c r="BB233" s="1"/>
  <c r="BE229"/>
  <c r="BD229"/>
  <c r="BD240" s="1"/>
  <c r="H23" i="6" s="1"/>
  <c r="BC229" i="7"/>
  <c r="BC240" s="1"/>
  <c r="G23" i="6" s="1"/>
  <c r="BA229" i="7"/>
  <c r="K229"/>
  <c r="I229"/>
  <c r="I240" s="1"/>
  <c r="G229"/>
  <c r="B23" i="6"/>
  <c r="A23"/>
  <c r="BE240" i="7"/>
  <c r="I23" i="6" s="1"/>
  <c r="BE226" i="7"/>
  <c r="BD226"/>
  <c r="BC226"/>
  <c r="BA226"/>
  <c r="K226"/>
  <c r="I226"/>
  <c r="G226"/>
  <c r="BB226" s="1"/>
  <c r="BE223"/>
  <c r="BD223"/>
  <c r="BC223"/>
  <c r="BA223"/>
  <c r="K223"/>
  <c r="I223"/>
  <c r="G223"/>
  <c r="BB223" s="1"/>
  <c r="BE221"/>
  <c r="BD221"/>
  <c r="BC221"/>
  <c r="BA221"/>
  <c r="K221"/>
  <c r="I221"/>
  <c r="G221"/>
  <c r="BB221" s="1"/>
  <c r="BE216"/>
  <c r="BD216"/>
  <c r="BC216"/>
  <c r="BA216"/>
  <c r="K216"/>
  <c r="I216"/>
  <c r="G216"/>
  <c r="BB216" s="1"/>
  <c r="BE215"/>
  <c r="BD215"/>
  <c r="BC215"/>
  <c r="BA215"/>
  <c r="K215"/>
  <c r="I215"/>
  <c r="G215"/>
  <c r="BB215" s="1"/>
  <c r="BE214"/>
  <c r="BD214"/>
  <c r="BC214"/>
  <c r="BA214"/>
  <c r="K214"/>
  <c r="I214"/>
  <c r="G214"/>
  <c r="BB214" s="1"/>
  <c r="BE213"/>
  <c r="BD213"/>
  <c r="BC213"/>
  <c r="BA213"/>
  <c r="K213"/>
  <c r="I213"/>
  <c r="G213"/>
  <c r="BB213" s="1"/>
  <c r="BE211"/>
  <c r="BD211"/>
  <c r="BC211"/>
  <c r="BA211"/>
  <c r="K211"/>
  <c r="I211"/>
  <c r="G211"/>
  <c r="BB211" s="1"/>
  <c r="BE210"/>
  <c r="BD210"/>
  <c r="BC210"/>
  <c r="BA210"/>
  <c r="K210"/>
  <c r="I210"/>
  <c r="G210"/>
  <c r="BB210" s="1"/>
  <c r="BE205"/>
  <c r="BD205"/>
  <c r="BC205"/>
  <c r="BC227" s="1"/>
  <c r="G22" i="6" s="1"/>
  <c r="BA205" i="7"/>
  <c r="K205"/>
  <c r="I205"/>
  <c r="G205"/>
  <c r="BE204"/>
  <c r="BD204"/>
  <c r="BC204"/>
  <c r="BA204"/>
  <c r="K204"/>
  <c r="I204"/>
  <c r="G204"/>
  <c r="BB204" s="1"/>
  <c r="BE202"/>
  <c r="BD202"/>
  <c r="BC202"/>
  <c r="BA202"/>
  <c r="K202"/>
  <c r="I202"/>
  <c r="G202"/>
  <c r="BB202" s="1"/>
  <c r="B22" i="6"/>
  <c r="A22"/>
  <c r="BE199" i="7"/>
  <c r="BE200" s="1"/>
  <c r="I21" i="6" s="1"/>
  <c r="BD199" i="7"/>
  <c r="BC199"/>
  <c r="BA199"/>
  <c r="K199"/>
  <c r="I199"/>
  <c r="G199"/>
  <c r="BB199" s="1"/>
  <c r="BE197"/>
  <c r="BD197"/>
  <c r="BC197"/>
  <c r="BA197"/>
  <c r="K197"/>
  <c r="I197"/>
  <c r="G197"/>
  <c r="BB197" s="1"/>
  <c r="BE195"/>
  <c r="BD195"/>
  <c r="BC195"/>
  <c r="BA195"/>
  <c r="K195"/>
  <c r="I195"/>
  <c r="G195"/>
  <c r="BB195" s="1"/>
  <c r="B21" i="6"/>
  <c r="A21"/>
  <c r="BA200" i="7"/>
  <c r="E21" i="6" s="1"/>
  <c r="BE192" i="7"/>
  <c r="BD192"/>
  <c r="BC192"/>
  <c r="BA192"/>
  <c r="K192"/>
  <c r="I192"/>
  <c r="G192"/>
  <c r="BB192" s="1"/>
  <c r="BE190"/>
  <c r="BD190"/>
  <c r="BC190"/>
  <c r="BA190"/>
  <c r="BA193" s="1"/>
  <c r="E20" i="6" s="1"/>
  <c r="K190" i="7"/>
  <c r="I190"/>
  <c r="G190"/>
  <c r="BB190" s="1"/>
  <c r="BE188"/>
  <c r="BE193" s="1"/>
  <c r="I20" i="6" s="1"/>
  <c r="BD188" i="7"/>
  <c r="BD193" s="1"/>
  <c r="H20" i="6" s="1"/>
  <c r="BC188" i="7"/>
  <c r="BA188"/>
  <c r="K188"/>
  <c r="K193" s="1"/>
  <c r="I188"/>
  <c r="G188"/>
  <c r="BB188" s="1"/>
  <c r="B20" i="6"/>
  <c r="A20"/>
  <c r="G193" i="7"/>
  <c r="BE185"/>
  <c r="BE186" s="1"/>
  <c r="BD185"/>
  <c r="BC185"/>
  <c r="BB185"/>
  <c r="BB186" s="1"/>
  <c r="F19" i="6" s="1"/>
  <c r="K185" i="7"/>
  <c r="I185"/>
  <c r="G185"/>
  <c r="G186" s="1"/>
  <c r="I19" i="6"/>
  <c r="B19"/>
  <c r="A19"/>
  <c r="BD186" i="7"/>
  <c r="H19" i="6" s="1"/>
  <c r="BC186" i="7"/>
  <c r="G19" i="6" s="1"/>
  <c r="K186" i="7"/>
  <c r="I186"/>
  <c r="BE181"/>
  <c r="BD181"/>
  <c r="BC181"/>
  <c r="BB181"/>
  <c r="BA181"/>
  <c r="K181"/>
  <c r="I181"/>
  <c r="G181"/>
  <c r="BE179"/>
  <c r="BE183" s="1"/>
  <c r="BD179"/>
  <c r="BD183" s="1"/>
  <c r="H18" i="6" s="1"/>
  <c r="BC179" i="7"/>
  <c r="BB179"/>
  <c r="BA179"/>
  <c r="BA183" s="1"/>
  <c r="E18" i="6" s="1"/>
  <c r="K179" i="7"/>
  <c r="K183" s="1"/>
  <c r="I179"/>
  <c r="G179"/>
  <c r="I18" i="6"/>
  <c r="B18"/>
  <c r="A18"/>
  <c r="BC183" i="7"/>
  <c r="G18" i="6" s="1"/>
  <c r="BB183" i="7"/>
  <c r="F18" i="6" s="1"/>
  <c r="I183" i="7"/>
  <c r="G183"/>
  <c r="BE173"/>
  <c r="BD173"/>
  <c r="BC173"/>
  <c r="BB173"/>
  <c r="K173"/>
  <c r="I173"/>
  <c r="G173"/>
  <c r="BA173" s="1"/>
  <c r="BE171"/>
  <c r="BD171"/>
  <c r="BC171"/>
  <c r="BB171"/>
  <c r="K171"/>
  <c r="I171"/>
  <c r="G171"/>
  <c r="BA171" s="1"/>
  <c r="BE170"/>
  <c r="BD170"/>
  <c r="BC170"/>
  <c r="BB170"/>
  <c r="K170"/>
  <c r="I170"/>
  <c r="G170"/>
  <c r="BA170" s="1"/>
  <c r="BE168"/>
  <c r="BD168"/>
  <c r="BC168"/>
  <c r="BB168"/>
  <c r="K168"/>
  <c r="I168"/>
  <c r="G168"/>
  <c r="BA168" s="1"/>
  <c r="BE166"/>
  <c r="BD166"/>
  <c r="BC166"/>
  <c r="BB166"/>
  <c r="K166"/>
  <c r="I166"/>
  <c r="G166"/>
  <c r="BA166" s="1"/>
  <c r="BE164"/>
  <c r="BD164"/>
  <c r="BC164"/>
  <c r="BB164"/>
  <c r="BB177" s="1"/>
  <c r="F17" i="6" s="1"/>
  <c r="K164" i="7"/>
  <c r="I164"/>
  <c r="G164"/>
  <c r="B17" i="6"/>
  <c r="A17"/>
  <c r="BE160" i="7"/>
  <c r="BE162" s="1"/>
  <c r="I16" i="6" s="1"/>
  <c r="BD160" i="7"/>
  <c r="BD162" s="1"/>
  <c r="H16" i="6" s="1"/>
  <c r="BC160" i="7"/>
  <c r="BC162" s="1"/>
  <c r="G16" i="6" s="1"/>
  <c r="BB160" i="7"/>
  <c r="BB162" s="1"/>
  <c r="F16" i="6" s="1"/>
  <c r="K160" i="7"/>
  <c r="K162" s="1"/>
  <c r="I160"/>
  <c r="I162" s="1"/>
  <c r="G160"/>
  <c r="BA160" s="1"/>
  <c r="BA162" s="1"/>
  <c r="E16" i="6" s="1"/>
  <c r="B16"/>
  <c r="A16"/>
  <c r="G162" i="7"/>
  <c r="BE157"/>
  <c r="BD157"/>
  <c r="BC157"/>
  <c r="BB157"/>
  <c r="K157"/>
  <c r="I157"/>
  <c r="G157"/>
  <c r="BA157" s="1"/>
  <c r="BE155"/>
  <c r="BD155"/>
  <c r="BC155"/>
  <c r="BB155"/>
  <c r="K155"/>
  <c r="I155"/>
  <c r="G155"/>
  <c r="BA155" s="1"/>
  <c r="BE150"/>
  <c r="BD150"/>
  <c r="BC150"/>
  <c r="BB150"/>
  <c r="K150"/>
  <c r="I150"/>
  <c r="G150"/>
  <c r="BA150" s="1"/>
  <c r="BE146"/>
  <c r="BD146"/>
  <c r="BC146"/>
  <c r="BB146"/>
  <c r="K146"/>
  <c r="I146"/>
  <c r="G146"/>
  <c r="BA146" s="1"/>
  <c r="BE145"/>
  <c r="BD145"/>
  <c r="BC145"/>
  <c r="BB145"/>
  <c r="K145"/>
  <c r="I145"/>
  <c r="G145"/>
  <c r="BA145" s="1"/>
  <c r="BE144"/>
  <c r="BD144"/>
  <c r="BC144"/>
  <c r="BB144"/>
  <c r="K144"/>
  <c r="I144"/>
  <c r="G144"/>
  <c r="BA144" s="1"/>
  <c r="BE142"/>
  <c r="BD142"/>
  <c r="BC142"/>
  <c r="BB142"/>
  <c r="K142"/>
  <c r="I142"/>
  <c r="G142"/>
  <c r="BA142" s="1"/>
  <c r="BE140"/>
  <c r="BD140"/>
  <c r="BC140"/>
  <c r="BB140"/>
  <c r="K140"/>
  <c r="I140"/>
  <c r="G140"/>
  <c r="BA140" s="1"/>
  <c r="BE136"/>
  <c r="BD136"/>
  <c r="BC136"/>
  <c r="BB136"/>
  <c r="K136"/>
  <c r="I136"/>
  <c r="G136"/>
  <c r="BA136" s="1"/>
  <c r="BE134"/>
  <c r="BD134"/>
  <c r="BC134"/>
  <c r="BB134"/>
  <c r="K134"/>
  <c r="I134"/>
  <c r="G134"/>
  <c r="B15" i="6"/>
  <c r="A15"/>
  <c r="I158" i="7"/>
  <c r="BE128"/>
  <c r="BE132" s="1"/>
  <c r="I14" i="6" s="1"/>
  <c r="BD128" i="7"/>
  <c r="BC128"/>
  <c r="BC132" s="1"/>
  <c r="BB128"/>
  <c r="BA128"/>
  <c r="BA132" s="1"/>
  <c r="E14" i="6" s="1"/>
  <c r="K128" i="7"/>
  <c r="I128"/>
  <c r="I132" s="1"/>
  <c r="G128"/>
  <c r="G14" i="6"/>
  <c r="B14"/>
  <c r="A14"/>
  <c r="BD132" i="7"/>
  <c r="H14" i="6" s="1"/>
  <c r="BB132" i="7"/>
  <c r="F14" i="6" s="1"/>
  <c r="K132" i="7"/>
  <c r="G132"/>
  <c r="BE119"/>
  <c r="BD119"/>
  <c r="BD126" s="1"/>
  <c r="H13" i="6" s="1"/>
  <c r="BC119" i="7"/>
  <c r="BC126" s="1"/>
  <c r="G13" i="6" s="1"/>
  <c r="BB119" i="7"/>
  <c r="BB126" s="1"/>
  <c r="K119"/>
  <c r="I119"/>
  <c r="I126" s="1"/>
  <c r="G119"/>
  <c r="F13" i="6"/>
  <c r="B13"/>
  <c r="A13"/>
  <c r="BE126" i="7"/>
  <c r="I13" i="6" s="1"/>
  <c r="K126" i="7"/>
  <c r="BE116"/>
  <c r="BD116"/>
  <c r="BC116"/>
  <c r="BB116"/>
  <c r="K116"/>
  <c r="I116"/>
  <c r="G116"/>
  <c r="BA116" s="1"/>
  <c r="BE115"/>
  <c r="BD115"/>
  <c r="BC115"/>
  <c r="BB115"/>
  <c r="K115"/>
  <c r="I115"/>
  <c r="G115"/>
  <c r="BA115" s="1"/>
  <c r="BE113"/>
  <c r="BD113"/>
  <c r="BC113"/>
  <c r="BB113"/>
  <c r="K113"/>
  <c r="I113"/>
  <c r="G113"/>
  <c r="BA113" s="1"/>
  <c r="BE105"/>
  <c r="BD105"/>
  <c r="BC105"/>
  <c r="BB105"/>
  <c r="K105"/>
  <c r="I105"/>
  <c r="G105"/>
  <c r="BA105" s="1"/>
  <c r="BE104"/>
  <c r="BD104"/>
  <c r="BC104"/>
  <c r="BB104"/>
  <c r="K104"/>
  <c r="I104"/>
  <c r="G104"/>
  <c r="BA104" s="1"/>
  <c r="BE103"/>
  <c r="BD103"/>
  <c r="BC103"/>
  <c r="BB103"/>
  <c r="K103"/>
  <c r="I103"/>
  <c r="G103"/>
  <c r="BA103" s="1"/>
  <c r="BE98"/>
  <c r="BD98"/>
  <c r="BC98"/>
  <c r="BB98"/>
  <c r="K98"/>
  <c r="I98"/>
  <c r="G98"/>
  <c r="BA98" s="1"/>
  <c r="BE94"/>
  <c r="BD94"/>
  <c r="BC94"/>
  <c r="BB94"/>
  <c r="K94"/>
  <c r="I94"/>
  <c r="G94"/>
  <c r="BA94" s="1"/>
  <c r="BE92"/>
  <c r="BD92"/>
  <c r="BC92"/>
  <c r="BB92"/>
  <c r="K92"/>
  <c r="I92"/>
  <c r="G92"/>
  <c r="BA92" s="1"/>
  <c r="BE79"/>
  <c r="BD79"/>
  <c r="BC79"/>
  <c r="BB79"/>
  <c r="K79"/>
  <c r="I79"/>
  <c r="G79"/>
  <c r="BA79" s="1"/>
  <c r="BE74"/>
  <c r="BD74"/>
  <c r="BC74"/>
  <c r="BB74"/>
  <c r="K74"/>
  <c r="I74"/>
  <c r="G74"/>
  <c r="BA74" s="1"/>
  <c r="BE69"/>
  <c r="BD69"/>
  <c r="BC69"/>
  <c r="BB69"/>
  <c r="K69"/>
  <c r="I69"/>
  <c r="G69"/>
  <c r="BA69" s="1"/>
  <c r="BE67"/>
  <c r="BD67"/>
  <c r="BC67"/>
  <c r="BB67"/>
  <c r="K67"/>
  <c r="I67"/>
  <c r="G67"/>
  <c r="BA67" s="1"/>
  <c r="BE65"/>
  <c r="BD65"/>
  <c r="BC65"/>
  <c r="BB65"/>
  <c r="K65"/>
  <c r="I65"/>
  <c r="G65"/>
  <c r="BA65" s="1"/>
  <c r="BE63"/>
  <c r="BD63"/>
  <c r="BC63"/>
  <c r="BB63"/>
  <c r="K63"/>
  <c r="I63"/>
  <c r="G63"/>
  <c r="BA63" s="1"/>
  <c r="BE59"/>
  <c r="BD59"/>
  <c r="BC59"/>
  <c r="BB59"/>
  <c r="K59"/>
  <c r="I59"/>
  <c r="G59"/>
  <c r="BA59" s="1"/>
  <c r="BE57"/>
  <c r="BE117" s="1"/>
  <c r="BD57"/>
  <c r="BC57"/>
  <c r="BB57"/>
  <c r="BB117" s="1"/>
  <c r="F12" i="6" s="1"/>
  <c r="K57" i="7"/>
  <c r="K117" s="1"/>
  <c r="I57"/>
  <c r="G57"/>
  <c r="BA57" s="1"/>
  <c r="I12" i="6"/>
  <c r="B12"/>
  <c r="A12"/>
  <c r="BD117" i="7"/>
  <c r="H12" i="6" s="1"/>
  <c r="BC117" i="7"/>
  <c r="G12" i="6" s="1"/>
  <c r="I117" i="7"/>
  <c r="G117"/>
  <c r="BE52"/>
  <c r="BD52"/>
  <c r="BC52"/>
  <c r="BB52"/>
  <c r="K52"/>
  <c r="I52"/>
  <c r="G52"/>
  <c r="BA52" s="1"/>
  <c r="BE47"/>
  <c r="BE55" s="1"/>
  <c r="I11" i="6" s="1"/>
  <c r="BD47" i="7"/>
  <c r="BC47"/>
  <c r="BB47"/>
  <c r="BB55" s="1"/>
  <c r="F11" i="6" s="1"/>
  <c r="K47" i="7"/>
  <c r="K55" s="1"/>
  <c r="I47"/>
  <c r="I55" s="1"/>
  <c r="G47"/>
  <c r="BA47" s="1"/>
  <c r="B11" i="6"/>
  <c r="A11"/>
  <c r="G55" i="7"/>
  <c r="BE43"/>
  <c r="BD43"/>
  <c r="BC43"/>
  <c r="BB43"/>
  <c r="K43"/>
  <c r="I43"/>
  <c r="G43"/>
  <c r="BA43" s="1"/>
  <c r="BA45" s="1"/>
  <c r="E10" i="6" s="1"/>
  <c r="BE41" i="7"/>
  <c r="BE45" s="1"/>
  <c r="I10" i="6" s="1"/>
  <c r="BD41" i="7"/>
  <c r="BD45" s="1"/>
  <c r="H10" i="6" s="1"/>
  <c r="BC41" i="7"/>
  <c r="BB41"/>
  <c r="K41"/>
  <c r="K45" s="1"/>
  <c r="I41"/>
  <c r="I45" s="1"/>
  <c r="G41"/>
  <c r="BA41" s="1"/>
  <c r="B10" i="6"/>
  <c r="A10"/>
  <c r="G45" i="7"/>
  <c r="BE38"/>
  <c r="BD38"/>
  <c r="BC38"/>
  <c r="BB38"/>
  <c r="K38"/>
  <c r="I38"/>
  <c r="G38"/>
  <c r="BA38" s="1"/>
  <c r="BE36"/>
  <c r="BD36"/>
  <c r="BC36"/>
  <c r="BB36"/>
  <c r="K36"/>
  <c r="I36"/>
  <c r="G36"/>
  <c r="BA36" s="1"/>
  <c r="BE33"/>
  <c r="BD33"/>
  <c r="BC33"/>
  <c r="BB33"/>
  <c r="K33"/>
  <c r="I33"/>
  <c r="I39" s="1"/>
  <c r="G33"/>
  <c r="BA33" s="1"/>
  <c r="BE31"/>
  <c r="BD31"/>
  <c r="BD39" s="1"/>
  <c r="H9" i="6" s="1"/>
  <c r="BC31" i="7"/>
  <c r="BC39" s="1"/>
  <c r="G9" i="6" s="1"/>
  <c r="BB31" i="7"/>
  <c r="K31"/>
  <c r="I31"/>
  <c r="G31"/>
  <c r="BA31" s="1"/>
  <c r="BE28"/>
  <c r="BD28"/>
  <c r="BC28"/>
  <c r="BB28"/>
  <c r="BB39" s="1"/>
  <c r="F9" i="6" s="1"/>
  <c r="K28" i="7"/>
  <c r="I28"/>
  <c r="G28"/>
  <c r="B9" i="6"/>
  <c r="A9"/>
  <c r="K39" i="7"/>
  <c r="BE25"/>
  <c r="BD25"/>
  <c r="BC25"/>
  <c r="BB25"/>
  <c r="K25"/>
  <c r="I25"/>
  <c r="G25"/>
  <c r="BA25" s="1"/>
  <c r="BE23"/>
  <c r="BE26" s="1"/>
  <c r="BD23"/>
  <c r="BC23"/>
  <c r="BC26" s="1"/>
  <c r="G8" i="6" s="1"/>
  <c r="BB23" i="7"/>
  <c r="BB26" s="1"/>
  <c r="F8" i="6" s="1"/>
  <c r="K23" i="7"/>
  <c r="I23"/>
  <c r="I26" s="1"/>
  <c r="G23"/>
  <c r="BA23" s="1"/>
  <c r="I8" i="6"/>
  <c r="B8"/>
  <c r="A8"/>
  <c r="BD26" i="7"/>
  <c r="H8" i="6" s="1"/>
  <c r="K26" i="7"/>
  <c r="BE18"/>
  <c r="BD18"/>
  <c r="BC18"/>
  <c r="BB18"/>
  <c r="K18"/>
  <c r="I18"/>
  <c r="G18"/>
  <c r="BA18" s="1"/>
  <c r="BE17"/>
  <c r="BD17"/>
  <c r="BC17"/>
  <c r="BB17"/>
  <c r="K17"/>
  <c r="I17"/>
  <c r="G17"/>
  <c r="BA17" s="1"/>
  <c r="BE15"/>
  <c r="BD15"/>
  <c r="BC15"/>
  <c r="BB15"/>
  <c r="K15"/>
  <c r="I15"/>
  <c r="G15"/>
  <c r="BA15" s="1"/>
  <c r="BE12"/>
  <c r="BE21" s="1"/>
  <c r="I7" i="6" s="1"/>
  <c r="BD12" i="7"/>
  <c r="BC12"/>
  <c r="BB12"/>
  <c r="K12"/>
  <c r="I12"/>
  <c r="G12"/>
  <c r="BA12" s="1"/>
  <c r="BE10"/>
  <c r="BD10"/>
  <c r="BC10"/>
  <c r="BB10"/>
  <c r="K10"/>
  <c r="I10"/>
  <c r="I21" s="1"/>
  <c r="G10"/>
  <c r="BA10" s="1"/>
  <c r="BE8"/>
  <c r="BD8"/>
  <c r="BC8"/>
  <c r="BC21" s="1"/>
  <c r="G7" i="6" s="1"/>
  <c r="BB8" i="7"/>
  <c r="K8"/>
  <c r="I8"/>
  <c r="G8"/>
  <c r="BA8" s="1"/>
  <c r="BA21" s="1"/>
  <c r="E7" i="6" s="1"/>
  <c r="B7"/>
  <c r="A7"/>
  <c r="BB21" i="7"/>
  <c r="F7" i="6" s="1"/>
  <c r="E4" i="7"/>
  <c r="F3"/>
  <c r="C33" i="5"/>
  <c r="F33" s="1"/>
  <c r="C31"/>
  <c r="G7"/>
  <c r="I20" i="3"/>
  <c r="D21" i="2"/>
  <c r="I19" i="3"/>
  <c r="G21" i="2" s="1"/>
  <c r="G20"/>
  <c r="D20"/>
  <c r="I18" i="3"/>
  <c r="G19" i="2"/>
  <c r="D19"/>
  <c r="I17" i="3"/>
  <c r="D18" i="2"/>
  <c r="I16" i="3"/>
  <c r="G18" i="2" s="1"/>
  <c r="D17"/>
  <c r="I15" i="3"/>
  <c r="G17" i="2" s="1"/>
  <c r="D16"/>
  <c r="I14" i="3"/>
  <c r="G16" i="2" s="1"/>
  <c r="D15"/>
  <c r="I13" i="3"/>
  <c r="H21" s="1"/>
  <c r="G23" i="2" s="1"/>
  <c r="BE13" i="4"/>
  <c r="BD13"/>
  <c r="BC13"/>
  <c r="BB13"/>
  <c r="K13"/>
  <c r="I13"/>
  <c r="G13"/>
  <c r="BA13" s="1"/>
  <c r="BE12"/>
  <c r="BD12"/>
  <c r="BC12"/>
  <c r="BB12"/>
  <c r="K12"/>
  <c r="I12"/>
  <c r="G12"/>
  <c r="BA12" s="1"/>
  <c r="BE11"/>
  <c r="BD11"/>
  <c r="BC11"/>
  <c r="BB11"/>
  <c r="K11"/>
  <c r="I11"/>
  <c r="G11"/>
  <c r="BA11" s="1"/>
  <c r="BE10"/>
  <c r="BD10"/>
  <c r="BC10"/>
  <c r="BB10"/>
  <c r="K10"/>
  <c r="I10"/>
  <c r="G10"/>
  <c r="BA10" s="1"/>
  <c r="BE9"/>
  <c r="BD9"/>
  <c r="BC9"/>
  <c r="BB9"/>
  <c r="K9"/>
  <c r="I9"/>
  <c r="G9"/>
  <c r="BA9" s="1"/>
  <c r="BE8"/>
  <c r="BE14" s="1"/>
  <c r="BD8"/>
  <c r="BC8"/>
  <c r="BC14" s="1"/>
  <c r="G7" i="3" s="1"/>
  <c r="G8" s="1"/>
  <c r="C18" i="2" s="1"/>
  <c r="BB8" i="4"/>
  <c r="BB14" s="1"/>
  <c r="F7" i="3" s="1"/>
  <c r="F8" s="1"/>
  <c r="C16" i="2" s="1"/>
  <c r="K8" i="4"/>
  <c r="I8"/>
  <c r="I14" s="1"/>
  <c r="G8"/>
  <c r="BA8" s="1"/>
  <c r="BA14" s="1"/>
  <c r="E7" i="3" s="1"/>
  <c r="E8" s="1"/>
  <c r="C15" i="2" s="1"/>
  <c r="I7" i="3"/>
  <c r="I8" s="1"/>
  <c r="C21" i="2" s="1"/>
  <c r="B7" i="3"/>
  <c r="A7"/>
  <c r="BD14" i="4"/>
  <c r="H7" i="3" s="1"/>
  <c r="H8" s="1"/>
  <c r="C17" i="2" s="1"/>
  <c r="K14" i="4"/>
  <c r="G14"/>
  <c r="E4"/>
  <c r="F3"/>
  <c r="C33" i="2"/>
  <c r="F33" s="1"/>
  <c r="C31"/>
  <c r="G7"/>
  <c r="H110" i="1"/>
  <c r="J92"/>
  <c r="I92"/>
  <c r="H92"/>
  <c r="G92"/>
  <c r="F92"/>
  <c r="H55"/>
  <c r="G55"/>
  <c r="I54"/>
  <c r="F54" s="1"/>
  <c r="I53"/>
  <c r="F53" s="1"/>
  <c r="I52"/>
  <c r="F52" s="1"/>
  <c r="I51"/>
  <c r="F51" s="1"/>
  <c r="I50"/>
  <c r="F50" s="1"/>
  <c r="I49"/>
  <c r="F49" s="1"/>
  <c r="I48"/>
  <c r="F48" s="1"/>
  <c r="I47"/>
  <c r="F47" s="1"/>
  <c r="I46"/>
  <c r="F46" s="1"/>
  <c r="H45"/>
  <c r="G45"/>
  <c r="H39"/>
  <c r="I21" s="1"/>
  <c r="I22" s="1"/>
  <c r="G39"/>
  <c r="I19" s="1"/>
  <c r="I38"/>
  <c r="F38" s="1"/>
  <c r="I37"/>
  <c r="F37" s="1"/>
  <c r="I36"/>
  <c r="F36" s="1"/>
  <c r="I35"/>
  <c r="F35" s="1"/>
  <c r="I34"/>
  <c r="F34" s="1"/>
  <c r="I33"/>
  <c r="F33" s="1"/>
  <c r="I32"/>
  <c r="F32" s="1"/>
  <c r="I31"/>
  <c r="F31" s="1"/>
  <c r="I30"/>
  <c r="H29"/>
  <c r="G29"/>
  <c r="D22"/>
  <c r="D20"/>
  <c r="I2"/>
  <c r="BA26" i="7" l="1"/>
  <c r="E8" i="6" s="1"/>
  <c r="BA154" i="13"/>
  <c r="E16" i="12" s="1"/>
  <c r="BB265" i="10"/>
  <c r="G288"/>
  <c r="BB288" i="16"/>
  <c r="BB293" s="1"/>
  <c r="F29" i="15" s="1"/>
  <c r="G293" i="16"/>
  <c r="BA24" i="22"/>
  <c r="G25"/>
  <c r="G15" i="2"/>
  <c r="G21" i="7"/>
  <c r="G26"/>
  <c r="BC55"/>
  <c r="G11" i="6" s="1"/>
  <c r="BE158" i="7"/>
  <c r="I15" i="6" s="1"/>
  <c r="BC158" i="7"/>
  <c r="G15" i="6" s="1"/>
  <c r="G200" i="7"/>
  <c r="BB200"/>
  <c r="F21" i="6" s="1"/>
  <c r="BC200" i="7"/>
  <c r="G21" i="6" s="1"/>
  <c r="I200" i="7"/>
  <c r="I284"/>
  <c r="BD284"/>
  <c r="H29" i="6" s="1"/>
  <c r="BB284" i="7"/>
  <c r="F29" i="6" s="1"/>
  <c r="G166" i="10"/>
  <c r="K224"/>
  <c r="BE224"/>
  <c r="I18" i="9" s="1"/>
  <c r="BC224" i="10"/>
  <c r="G18" i="9" s="1"/>
  <c r="G317" i="10"/>
  <c r="BA342"/>
  <c r="E28" i="9" s="1"/>
  <c r="I26" i="13"/>
  <c r="G148"/>
  <c r="BA178"/>
  <c r="E18" i="12" s="1"/>
  <c r="BC178" i="13"/>
  <c r="G18" i="12" s="1"/>
  <c r="BC221" i="13"/>
  <c r="G23" i="12" s="1"/>
  <c r="I26" i="16"/>
  <c r="BD26"/>
  <c r="H8" i="15" s="1"/>
  <c r="BB43" i="16"/>
  <c r="F10" i="15" s="1"/>
  <c r="BA116" i="16"/>
  <c r="E12" i="15" s="1"/>
  <c r="BC181" i="16"/>
  <c r="G18" i="15" s="1"/>
  <c r="I268" i="16"/>
  <c r="K268"/>
  <c r="BB305"/>
  <c r="F31" i="15" s="1"/>
  <c r="G15" i="14"/>
  <c r="H45" i="15"/>
  <c r="G23" i="14" s="1"/>
  <c r="K57" i="19"/>
  <c r="BB197"/>
  <c r="BB207" s="1"/>
  <c r="F20" i="18" s="1"/>
  <c r="G207" i="19"/>
  <c r="BB292"/>
  <c r="G295"/>
  <c r="H43" i="21"/>
  <c r="G23" i="20" s="1"/>
  <c r="G22" s="1"/>
  <c r="G15"/>
  <c r="BE39" i="7"/>
  <c r="I9" i="6" s="1"/>
  <c r="I227" i="7"/>
  <c r="K227"/>
  <c r="G240"/>
  <c r="BD25" i="10"/>
  <c r="H7" i="9" s="1"/>
  <c r="BA27" i="10"/>
  <c r="G30"/>
  <c r="BA74"/>
  <c r="G144"/>
  <c r="G252"/>
  <c r="G373"/>
  <c r="BA8" i="13"/>
  <c r="G21"/>
  <c r="BC21"/>
  <c r="G7" i="12" s="1"/>
  <c r="BA44" i="13"/>
  <c r="G46"/>
  <c r="BA63"/>
  <c r="BA121" s="1"/>
  <c r="E12" i="12" s="1"/>
  <c r="G121" i="13"/>
  <c r="BC121"/>
  <c r="G12" i="12" s="1"/>
  <c r="G154" i="13"/>
  <c r="BC170"/>
  <c r="G17" i="12" s="1"/>
  <c r="I178" i="13"/>
  <c r="I231"/>
  <c r="BB245"/>
  <c r="BB247" s="1"/>
  <c r="F26" i="12" s="1"/>
  <c r="G247" i="13"/>
  <c r="BB254"/>
  <c r="BB259" s="1"/>
  <c r="F28" i="12" s="1"/>
  <c r="G259" i="13"/>
  <c r="I21" i="16"/>
  <c r="BD21"/>
  <c r="H7" i="15" s="1"/>
  <c r="BA28" i="16"/>
  <c r="BA37" s="1"/>
  <c r="E9" i="15" s="1"/>
  <c r="I116" i="16"/>
  <c r="BD116"/>
  <c r="H12" i="15" s="1"/>
  <c r="BB203" i="16"/>
  <c r="G217"/>
  <c r="BB224"/>
  <c r="BB231" s="1"/>
  <c r="F23" i="15" s="1"/>
  <c r="G231" i="16"/>
  <c r="BA300"/>
  <c r="BA305" s="1"/>
  <c r="E31" i="15" s="1"/>
  <c r="G305" i="16"/>
  <c r="K229" i="25"/>
  <c r="BB236"/>
  <c r="G244"/>
  <c r="K276"/>
  <c r="BB205" i="7"/>
  <c r="G227"/>
  <c r="I251"/>
  <c r="BA226" i="10"/>
  <c r="G240"/>
  <c r="BC288"/>
  <c r="G24" i="9" s="1"/>
  <c r="BB344" i="10"/>
  <c r="G360"/>
  <c r="BB282" i="16"/>
  <c r="BB286" s="1"/>
  <c r="F28" i="15" s="1"/>
  <c r="G286" i="16"/>
  <c r="BB272" i="25"/>
  <c r="G276"/>
  <c r="G39" i="7"/>
  <c r="BB45"/>
  <c r="F10" i="6" s="1"/>
  <c r="BA164" i="7"/>
  <c r="BA177" s="1"/>
  <c r="E17" i="6" s="1"/>
  <c r="G177" i="7"/>
  <c r="BC177"/>
  <c r="G17" i="6" s="1"/>
  <c r="I177" i="7"/>
  <c r="BE177"/>
  <c r="I17" i="6" s="1"/>
  <c r="BE251" i="7"/>
  <c r="I24" i="6" s="1"/>
  <c r="K264" i="7"/>
  <c r="BE264"/>
  <c r="I26" i="6" s="1"/>
  <c r="BB260" i="7"/>
  <c r="G264"/>
  <c r="BD264"/>
  <c r="H26" i="6" s="1"/>
  <c r="BA279" i="7"/>
  <c r="G284"/>
  <c r="K43" i="10"/>
  <c r="BD43"/>
  <c r="H9" i="9" s="1"/>
  <c r="BA51" i="10"/>
  <c r="G64"/>
  <c r="K154"/>
  <c r="BD154"/>
  <c r="H13" i="9" s="1"/>
  <c r="K191" i="10"/>
  <c r="BE191"/>
  <c r="I16" i="9" s="1"/>
  <c r="BB191" i="10"/>
  <c r="F16" i="9" s="1"/>
  <c r="BC191" i="10"/>
  <c r="G16" i="9" s="1"/>
  <c r="I191" i="10"/>
  <c r="BC252"/>
  <c r="G21" i="9" s="1"/>
  <c r="I252" i="10"/>
  <c r="I294"/>
  <c r="BD360"/>
  <c r="H29" i="9" s="1"/>
  <c r="I373" i="10"/>
  <c r="BC373"/>
  <c r="G31" i="9" s="1"/>
  <c r="G26" i="13"/>
  <c r="BA23"/>
  <c r="BA26" s="1"/>
  <c r="E8" i="12" s="1"/>
  <c r="K170" i="13"/>
  <c r="BE170"/>
  <c r="I17" i="12" s="1"/>
  <c r="BC243" i="13"/>
  <c r="G25" i="12" s="1"/>
  <c r="G252" i="13"/>
  <c r="G16" i="11"/>
  <c r="H44" i="12"/>
  <c r="G23" i="11" s="1"/>
  <c r="BA26" i="16"/>
  <c r="E8" i="15" s="1"/>
  <c r="G56" i="16"/>
  <c r="BA56"/>
  <c r="E11" i="15" s="1"/>
  <c r="BC56" i="16"/>
  <c r="G11" i="15" s="1"/>
  <c r="BB116" i="16"/>
  <c r="F12" i="15" s="1"/>
  <c r="G184" i="16"/>
  <c r="BA183"/>
  <c r="BA184" s="1"/>
  <c r="E19" i="15" s="1"/>
  <c r="BB259" i="16"/>
  <c r="G268"/>
  <c r="G261" i="19"/>
  <c r="BB307"/>
  <c r="F30" i="18" s="1"/>
  <c r="G15" i="17"/>
  <c r="H44" i="18"/>
  <c r="G23" i="17" s="1"/>
  <c r="G22" s="1"/>
  <c r="G186" i="22"/>
  <c r="BA185"/>
  <c r="BA186" s="1"/>
  <c r="E19" i="21" s="1"/>
  <c r="BA10" i="25"/>
  <c r="G20"/>
  <c r="G158" i="7"/>
  <c r="BB193"/>
  <c r="F20" i="6" s="1"/>
  <c r="BC193" i="7"/>
  <c r="G20" i="6" s="1"/>
  <c r="BB227" i="7"/>
  <c r="F22" i="6" s="1"/>
  <c r="G251" i="7"/>
  <c r="BC251"/>
  <c r="G24" i="6" s="1"/>
  <c r="BB255" i="7"/>
  <c r="F25" i="6" s="1"/>
  <c r="BC255" i="7"/>
  <c r="G25" i="6" s="1"/>
  <c r="BC25" i="10"/>
  <c r="G7" i="9" s="1"/>
  <c r="BB25" i="10"/>
  <c r="F7" i="9" s="1"/>
  <c r="K30" i="10"/>
  <c r="BA64"/>
  <c r="E11" i="9" s="1"/>
  <c r="BC144" i="10"/>
  <c r="G12" i="9" s="1"/>
  <c r="G224" i="10"/>
  <c r="K252"/>
  <c r="G256"/>
  <c r="BA294"/>
  <c r="E25" i="9" s="1"/>
  <c r="BE335" i="10"/>
  <c r="I27" i="9" s="1"/>
  <c r="BB148" i="13"/>
  <c r="F15" i="12" s="1"/>
  <c r="BE188" i="13"/>
  <c r="I20" i="12" s="1"/>
  <c r="I31" s="1"/>
  <c r="C21" i="11" s="1"/>
  <c r="BB199" i="13"/>
  <c r="F22" i="12" s="1"/>
  <c r="BC199" i="13"/>
  <c r="G22" i="12" s="1"/>
  <c r="BB231" i="13"/>
  <c r="F24" i="12" s="1"/>
  <c r="BC231" i="13"/>
  <c r="G24" i="12" s="1"/>
  <c r="BD243" i="13"/>
  <c r="H25" i="12" s="1"/>
  <c r="BA21" i="16"/>
  <c r="E7" i="15" s="1"/>
  <c r="BC21" i="16"/>
  <c r="G7" i="15" s="1"/>
  <c r="I161" i="16"/>
  <c r="K217"/>
  <c r="BE217"/>
  <c r="I21" i="15" s="1"/>
  <c r="BB276" i="16"/>
  <c r="G280"/>
  <c r="BE298"/>
  <c r="I30" i="15" s="1"/>
  <c r="G161" i="19"/>
  <c r="K185"/>
  <c r="BE185"/>
  <c r="I17" i="18" s="1"/>
  <c r="BB213" i="19"/>
  <c r="BB218" s="1"/>
  <c r="F22" i="18" s="1"/>
  <c r="G218" i="19"/>
  <c r="BB211" i="22"/>
  <c r="G233"/>
  <c r="BB240"/>
  <c r="G248"/>
  <c r="BC248"/>
  <c r="G23" i="21" s="1"/>
  <c r="BB271" i="22"/>
  <c r="BB280" s="1"/>
  <c r="F25" i="21" s="1"/>
  <c r="G280" i="22"/>
  <c r="BB287"/>
  <c r="G289"/>
  <c r="BA122" i="25"/>
  <c r="BA125" s="1"/>
  <c r="E13" i="24" s="1"/>
  <c r="G125" i="25"/>
  <c r="BB287"/>
  <c r="BB289" s="1"/>
  <c r="F27" i="24" s="1"/>
  <c r="G289" i="25"/>
  <c r="BB158" i="7"/>
  <c r="F15" i="6" s="1"/>
  <c r="K158" i="7"/>
  <c r="K255"/>
  <c r="G271"/>
  <c r="K284"/>
  <c r="BA43" i="10"/>
  <c r="E9" i="9" s="1"/>
  <c r="I64" i="10"/>
  <c r="I144"/>
  <c r="BA154"/>
  <c r="E13" i="9" s="1"/>
  <c r="BB224" i="10"/>
  <c r="F18" i="9" s="1"/>
  <c r="I240" i="10"/>
  <c r="BB240"/>
  <c r="F19" i="9" s="1"/>
  <c r="BB252" i="10"/>
  <c r="F21" i="9" s="1"/>
  <c r="K294" i="10"/>
  <c r="BE294"/>
  <c r="I25" i="9" s="1"/>
  <c r="I335" i="10"/>
  <c r="G342"/>
  <c r="I342"/>
  <c r="G368"/>
  <c r="K21" i="13"/>
  <c r="BA46"/>
  <c r="E10" i="12" s="1"/>
  <c r="BC46" i="13"/>
  <c r="G10" i="12" s="1"/>
  <c r="BD61" i="13"/>
  <c r="H11" i="12" s="1"/>
  <c r="BB170" i="13"/>
  <c r="F17" i="12" s="1"/>
  <c r="I188" i="13"/>
  <c r="G199"/>
  <c r="BA199"/>
  <c r="E22" i="12" s="1"/>
  <c r="G221" i="13"/>
  <c r="G231"/>
  <c r="G243"/>
  <c r="I247"/>
  <c r="BD252"/>
  <c r="H27" i="12" s="1"/>
  <c r="K264" i="13"/>
  <c r="G21" i="16"/>
  <c r="BC43"/>
  <c r="G10" i="15" s="1"/>
  <c r="I56" i="16"/>
  <c r="BD56"/>
  <c r="H11" i="15" s="1"/>
  <c r="BE116" i="16"/>
  <c r="I12" i="15" s="1"/>
  <c r="BA163" i="16"/>
  <c r="BA174" s="1"/>
  <c r="E17" i="15" s="1"/>
  <c r="BA199" i="16"/>
  <c r="E20" i="15" s="1"/>
  <c r="BC199" i="16"/>
  <c r="G20" i="15" s="1"/>
  <c r="BC222" i="16"/>
  <c r="G22" i="15" s="1"/>
  <c r="G274" i="16"/>
  <c r="BB280"/>
  <c r="F27" i="15" s="1"/>
  <c r="BE286" i="16"/>
  <c r="I28" i="15" s="1"/>
  <c r="BB21" i="19"/>
  <c r="F7" i="18" s="1"/>
  <c r="BA40" i="19"/>
  <c r="BA44" s="1"/>
  <c r="E10" i="18" s="1"/>
  <c r="K135" i="19"/>
  <c r="BD192"/>
  <c r="H18" i="18" s="1"/>
  <c r="I207" i="19"/>
  <c r="K249"/>
  <c r="BA249"/>
  <c r="E23" i="18" s="1"/>
  <c r="BC249" i="19"/>
  <c r="G23" i="18" s="1"/>
  <c r="G272" i="19"/>
  <c r="BC295"/>
  <c r="G28" i="18" s="1"/>
  <c r="BE300" i="19"/>
  <c r="I29" i="18" s="1"/>
  <c r="BA302" i="19"/>
  <c r="BA307" s="1"/>
  <c r="E30" i="18" s="1"/>
  <c r="G307" i="19"/>
  <c r="BA296" i="22"/>
  <c r="BA301" s="1"/>
  <c r="E29" i="21" s="1"/>
  <c r="G301" i="22"/>
  <c r="G149" i="25"/>
  <c r="BA134"/>
  <c r="BA149" s="1"/>
  <c r="E15" i="24" s="1"/>
  <c r="BC149" i="25"/>
  <c r="G15" i="24" s="1"/>
  <c r="G161" i="16"/>
  <c r="BD181"/>
  <c r="H18" i="15" s="1"/>
  <c r="G199" i="16"/>
  <c r="I217"/>
  <c r="BD222"/>
  <c r="H22" i="15" s="1"/>
  <c r="BA231" i="16"/>
  <c r="E23" i="15" s="1"/>
  <c r="BA268" i="16"/>
  <c r="E25" i="15" s="1"/>
  <c r="K21" i="19"/>
  <c r="BD38"/>
  <c r="H9" i="18" s="1"/>
  <c r="BB161" i="19"/>
  <c r="F15" i="18" s="1"/>
  <c r="BD185" i="19"/>
  <c r="H17" i="18" s="1"/>
  <c r="BA218" i="19"/>
  <c r="E22" i="18" s="1"/>
  <c r="G249" i="19"/>
  <c r="BE261"/>
  <c r="I24" i="18" s="1"/>
  <c r="BB279" i="19"/>
  <c r="F26" i="18" s="1"/>
  <c r="BC279" i="19"/>
  <c r="G26" i="18" s="1"/>
  <c r="G41" i="22"/>
  <c r="BA37"/>
  <c r="BA41" s="1"/>
  <c r="E10" i="21" s="1"/>
  <c r="K233" i="22"/>
  <c r="BE233"/>
  <c r="I21" i="21" s="1"/>
  <c r="BB282" i="22"/>
  <c r="BB284" s="1"/>
  <c r="F26" i="21" s="1"/>
  <c r="G284" i="22"/>
  <c r="BE294"/>
  <c r="I28" i="21" s="1"/>
  <c r="K20" i="25"/>
  <c r="BE20"/>
  <c r="I7" i="24" s="1"/>
  <c r="BD157" i="25"/>
  <c r="H16" i="24" s="1"/>
  <c r="BA175" i="25"/>
  <c r="BA180" s="1"/>
  <c r="E18" i="24" s="1"/>
  <c r="G180" i="25"/>
  <c r="G202"/>
  <c r="BC202"/>
  <c r="G20" i="24" s="1"/>
  <c r="BB232" i="25"/>
  <c r="BB234" s="1"/>
  <c r="F22" i="24" s="1"/>
  <c r="G234" i="25"/>
  <c r="BC234"/>
  <c r="G22" i="24" s="1"/>
  <c r="K265" i="25"/>
  <c r="BA265"/>
  <c r="E24" i="24" s="1"/>
  <c r="BA285" i="25"/>
  <c r="E26" i="24" s="1"/>
  <c r="BB279" i="25"/>
  <c r="G285"/>
  <c r="G295"/>
  <c r="BB161" i="16"/>
  <c r="F16" i="15" s="1"/>
  <c r="BC217" i="16"/>
  <c r="G21" i="15" s="1"/>
  <c r="G222" i="16"/>
  <c r="BE231"/>
  <c r="I23" i="15" s="1"/>
  <c r="I280" i="16"/>
  <c r="BB298"/>
  <c r="F30" i="15" s="1"/>
  <c r="BD21" i="19"/>
  <c r="H7" i="18" s="1"/>
  <c r="BA46" i="19"/>
  <c r="BA57" s="1"/>
  <c r="E11" i="18" s="1"/>
  <c r="BA192" i="19"/>
  <c r="E18" i="18" s="1"/>
  <c r="BE207" i="19"/>
  <c r="I20" i="18" s="1"/>
  <c r="BE218" i="19"/>
  <c r="I22" i="18" s="1"/>
  <c r="I261" i="19"/>
  <c r="K272"/>
  <c r="G279"/>
  <c r="BA279"/>
  <c r="E26" i="18" s="1"/>
  <c r="BD289" i="19"/>
  <c r="H27" i="18" s="1"/>
  <c r="I295" i="19"/>
  <c r="I20" i="22"/>
  <c r="BD20"/>
  <c r="H7" i="21" s="1"/>
  <c r="BB41" i="22"/>
  <c r="F10" i="21" s="1"/>
  <c r="BC49" i="22"/>
  <c r="G11" i="21" s="1"/>
  <c r="G131" i="22"/>
  <c r="BA126"/>
  <c r="BA131" s="1"/>
  <c r="E13" i="21" s="1"/>
  <c r="BC131" i="22"/>
  <c r="G13" i="21" s="1"/>
  <c r="K183" i="22"/>
  <c r="K205"/>
  <c r="BA205"/>
  <c r="E20" i="21" s="1"/>
  <c r="BC205" i="22"/>
  <c r="G20" i="21" s="1"/>
  <c r="BC238" i="22"/>
  <c r="G22" i="21" s="1"/>
  <c r="K269" i="22"/>
  <c r="BE269"/>
  <c r="I24" i="21" s="1"/>
  <c r="K36" i="25"/>
  <c r="K173"/>
  <c r="G229"/>
  <c r="BC229"/>
  <c r="G21" i="24" s="1"/>
  <c r="H44"/>
  <c r="G23" i="23" s="1"/>
  <c r="G15"/>
  <c r="G15" i="26"/>
  <c r="H21" i="27"/>
  <c r="G23" i="26" s="1"/>
  <c r="G22" s="1"/>
  <c r="BC20" i="22"/>
  <c r="G7" i="21" s="1"/>
  <c r="G205" i="22"/>
  <c r="BD238"/>
  <c r="H22" i="21" s="1"/>
  <c r="BD269" i="22"/>
  <c r="H24" i="21" s="1"/>
  <c r="BE280" i="22"/>
  <c r="I25" i="21" s="1"/>
  <c r="I20" i="25"/>
  <c r="BD20"/>
  <c r="H7" i="24" s="1"/>
  <c r="BC36" i="25"/>
  <c r="G9" i="24" s="1"/>
  <c r="BB157" i="25"/>
  <c r="F16" i="24" s="1"/>
  <c r="BB173" i="25"/>
  <c r="F17" i="24" s="1"/>
  <c r="BA173" i="25"/>
  <c r="E17" i="24" s="1"/>
  <c r="I234" i="25"/>
  <c r="BD234"/>
  <c r="H22" i="24" s="1"/>
  <c r="K244" i="25"/>
  <c r="BE244"/>
  <c r="I23" i="24" s="1"/>
  <c r="I276" i="25"/>
  <c r="BE276"/>
  <c r="I25" i="24" s="1"/>
  <c r="I285" i="25"/>
  <c r="BD285"/>
  <c r="H26" i="24" s="1"/>
  <c r="BB285" i="25"/>
  <c r="F26" i="24" s="1"/>
  <c r="BD300" i="25"/>
  <c r="H29" i="24" s="1"/>
  <c r="BB20" i="22"/>
  <c r="F7" i="21" s="1"/>
  <c r="BA25" i="22"/>
  <c r="E8" i="21" s="1"/>
  <c r="BC25" i="22"/>
  <c r="G8" i="21" s="1"/>
  <c r="I49" i="22"/>
  <c r="K124"/>
  <c r="BB183"/>
  <c r="F18" i="21" s="1"/>
  <c r="BB233" i="22"/>
  <c r="F21" i="21" s="1"/>
  <c r="G238" i="22"/>
  <c r="G269"/>
  <c r="BB289"/>
  <c r="F27" i="21" s="1"/>
  <c r="BB294" i="22"/>
  <c r="F28" i="21" s="1"/>
  <c r="BC20" i="25"/>
  <c r="G7" i="24" s="1"/>
  <c r="BB36" i="25"/>
  <c r="F9" i="24" s="1"/>
  <c r="BC125" i="25"/>
  <c r="G13" i="24" s="1"/>
  <c r="I229" i="25"/>
  <c r="BE265"/>
  <c r="I24" i="24" s="1"/>
  <c r="BC276" i="25"/>
  <c r="G25" i="24" s="1"/>
  <c r="BC285" i="25"/>
  <c r="G26" i="24" s="1"/>
  <c r="BE285" i="25"/>
  <c r="I26" i="24" s="1"/>
  <c r="I20" i="1"/>
  <c r="C19" i="26"/>
  <c r="C22" s="1"/>
  <c r="G22" i="23"/>
  <c r="BA20" i="25"/>
  <c r="E7" i="24" s="1"/>
  <c r="BB276" i="25"/>
  <c r="F25" i="24" s="1"/>
  <c r="BA36" i="25"/>
  <c r="E9" i="24" s="1"/>
  <c r="K42" i="25"/>
  <c r="G115"/>
  <c r="BC173"/>
  <c r="G17" i="24" s="1"/>
  <c r="BD180" i="25"/>
  <c r="H18" i="24" s="1"/>
  <c r="BB204" i="25"/>
  <c r="BB229" s="1"/>
  <c r="F21" i="24" s="1"/>
  <c r="K234" i="25"/>
  <c r="BA244"/>
  <c r="E23" i="24" s="1"/>
  <c r="BB246" i="25"/>
  <c r="BB265" s="1"/>
  <c r="F24" i="24" s="1"/>
  <c r="K285" i="25"/>
  <c r="BB291"/>
  <c r="BB295" s="1"/>
  <c r="F28" i="24" s="1"/>
  <c r="G36" i="25"/>
  <c r="BA151"/>
  <c r="BA157" s="1"/>
  <c r="E16" i="24" s="1"/>
  <c r="I173" i="25"/>
  <c r="K180"/>
  <c r="BB244"/>
  <c r="F23" i="24" s="1"/>
  <c r="BE289" i="25"/>
  <c r="I27" i="24" s="1"/>
  <c r="G173" i="25"/>
  <c r="BB185"/>
  <c r="BB202" s="1"/>
  <c r="F20" i="24" s="1"/>
  <c r="BA49" i="22"/>
  <c r="E11" i="21" s="1"/>
  <c r="BA20" i="22"/>
  <c r="E7" i="21" s="1"/>
  <c r="G20" i="22"/>
  <c r="G49"/>
  <c r="K238"/>
  <c r="BE248"/>
  <c r="I23" i="21" s="1"/>
  <c r="I30" s="1"/>
  <c r="C21" i="20" s="1"/>
  <c r="BD284" i="22"/>
  <c r="H26" i="21" s="1"/>
  <c r="BE289" i="22"/>
  <c r="I27" i="21" s="1"/>
  <c r="BD291" i="22"/>
  <c r="BD294" s="1"/>
  <c r="H28" i="21" s="1"/>
  <c r="G294" i="22"/>
  <c r="I301"/>
  <c r="BC301"/>
  <c r="G29" i="21" s="1"/>
  <c r="BB124" i="22"/>
  <c r="F12" i="21" s="1"/>
  <c r="BB158" i="22"/>
  <c r="F16" i="21" s="1"/>
  <c r="BC233" i="22"/>
  <c r="G21" i="21" s="1"/>
  <c r="BA248" i="22"/>
  <c r="E23" i="21" s="1"/>
  <c r="BB250" i="22"/>
  <c r="BB269" s="1"/>
  <c r="F24" i="21" s="1"/>
  <c r="BC280" i="22"/>
  <c r="G25" i="21" s="1"/>
  <c r="BA51" i="22"/>
  <c r="BA124" s="1"/>
  <c r="E12" i="21" s="1"/>
  <c r="G124" i="22"/>
  <c r="BA155"/>
  <c r="BA158" s="1"/>
  <c r="E16" i="21" s="1"/>
  <c r="G158" i="22"/>
  <c r="BD183"/>
  <c r="H18" i="21" s="1"/>
  <c r="BB188" i="22"/>
  <c r="BB205" s="1"/>
  <c r="F20" i="21" s="1"/>
  <c r="I233" i="22"/>
  <c r="BB248"/>
  <c r="F23" i="21" s="1"/>
  <c r="I280" i="22"/>
  <c r="BA133"/>
  <c r="BA135" s="1"/>
  <c r="E14" i="21" s="1"/>
  <c r="BA170" i="22"/>
  <c r="BA183" s="1"/>
  <c r="E18" i="21" s="1"/>
  <c r="BB235" i="22"/>
  <c r="BB238" s="1"/>
  <c r="F22" i="21" s="1"/>
  <c r="BA38" i="19"/>
  <c r="E9" i="18" s="1"/>
  <c r="BE209" i="19"/>
  <c r="BE211" s="1"/>
  <c r="I21" i="18" s="1"/>
  <c r="G211" i="19"/>
  <c r="BC307"/>
  <c r="G30" i="18" s="1"/>
  <c r="BA8" i="19"/>
  <c r="BA21" s="1"/>
  <c r="E7" i="18" s="1"/>
  <c r="G38" i="19"/>
  <c r="BB135"/>
  <c r="F13" i="18" s="1"/>
  <c r="BA171" i="19"/>
  <c r="BA185" s="1"/>
  <c r="E17" i="18" s="1"/>
  <c r="G185" i="19"/>
  <c r="BA207"/>
  <c r="E20" i="18" s="1"/>
  <c r="BA261" i="19"/>
  <c r="E24" i="18" s="1"/>
  <c r="I279" i="19"/>
  <c r="K289"/>
  <c r="BB295"/>
  <c r="F28" i="18" s="1"/>
  <c r="BA127" i="19"/>
  <c r="BA135" s="1"/>
  <c r="E13" i="18" s="1"/>
  <c r="G135" i="19"/>
  <c r="BD161"/>
  <c r="H15" i="18" s="1"/>
  <c r="BC218" i="19"/>
  <c r="G22" i="18" s="1"/>
  <c r="G31" s="1"/>
  <c r="C18" i="17" s="1"/>
  <c r="BB261" i="19"/>
  <c r="F24" i="18" s="1"/>
  <c r="BB263" i="19"/>
  <c r="BB272" s="1"/>
  <c r="F25" i="18" s="1"/>
  <c r="BD297" i="19"/>
  <c r="BD300" s="1"/>
  <c r="H29" i="18" s="1"/>
  <c r="G300" i="19"/>
  <c r="BB57"/>
  <c r="F11" i="18" s="1"/>
  <c r="K161" i="19"/>
  <c r="I218"/>
  <c r="BD249"/>
  <c r="H23" i="18" s="1"/>
  <c r="BE295" i="19"/>
  <c r="I28" i="18" s="1"/>
  <c r="BA144" i="19"/>
  <c r="BA161" s="1"/>
  <c r="E15" i="18" s="1"/>
  <c r="BA194" i="19"/>
  <c r="BA195" s="1"/>
  <c r="E19" i="18" s="1"/>
  <c r="BB220" i="19"/>
  <c r="BB249" s="1"/>
  <c r="F23" i="18" s="1"/>
  <c r="BB281" i="19"/>
  <c r="BB289" s="1"/>
  <c r="F27" i="18" s="1"/>
  <c r="G22" i="14"/>
  <c r="BA43" i="16"/>
  <c r="E10" i="15" s="1"/>
  <c r="G43" i="16"/>
  <c r="BD161"/>
  <c r="H16" i="15" s="1"/>
  <c r="BB181" i="16"/>
  <c r="F18" i="15" s="1"/>
  <c r="BA217" i="16"/>
  <c r="E21" i="15" s="1"/>
  <c r="BB268" i="16"/>
  <c r="F25" i="15" s="1"/>
  <c r="BD286" i="16"/>
  <c r="H28" i="15" s="1"/>
  <c r="BA293" i="16"/>
  <c r="E29" i="15" s="1"/>
  <c r="BD295" i="16"/>
  <c r="BD298" s="1"/>
  <c r="H30" i="15" s="1"/>
  <c r="G298" i="16"/>
  <c r="I305"/>
  <c r="BC305"/>
  <c r="G31" i="15" s="1"/>
  <c r="BA128" i="16"/>
  <c r="BA133" s="1"/>
  <c r="E14" i="15" s="1"/>
  <c r="G133" i="16"/>
  <c r="K161"/>
  <c r="BA176"/>
  <c r="BA181" s="1"/>
  <c r="E18" i="15" s="1"/>
  <c r="G181" i="16"/>
  <c r="BD199"/>
  <c r="H20" i="15" s="1"/>
  <c r="BB217" i="16"/>
  <c r="F21" i="15" s="1"/>
  <c r="BC231" i="16"/>
  <c r="G23" i="15" s="1"/>
  <c r="BB257" i="16"/>
  <c r="F24" i="15" s="1"/>
  <c r="K286" i="16"/>
  <c r="G116"/>
  <c r="K199"/>
  <c r="BB219"/>
  <c r="BB222" s="1"/>
  <c r="F22" i="15" s="1"/>
  <c r="I231" i="16"/>
  <c r="BD257"/>
  <c r="H24" i="15" s="1"/>
  <c r="BE268" i="16"/>
  <c r="I25" i="15" s="1"/>
  <c r="BB270" i="16"/>
  <c r="BB274" s="1"/>
  <c r="F26" i="15" s="1"/>
  <c r="BC280" i="16"/>
  <c r="G27" i="15" s="1"/>
  <c r="BA153" i="16"/>
  <c r="BA161" s="1"/>
  <c r="E16" i="15" s="1"/>
  <c r="BB186" i="16"/>
  <c r="BB199" s="1"/>
  <c r="F20" i="15" s="1"/>
  <c r="G22" i="11"/>
  <c r="BA21" i="13"/>
  <c r="E7" i="12" s="1"/>
  <c r="BD261" i="13"/>
  <c r="BD264" s="1"/>
  <c r="H29" i="12" s="1"/>
  <c r="G264" i="13"/>
  <c r="I271"/>
  <c r="BC271"/>
  <c r="G30" i="12" s="1"/>
  <c r="K61" i="13"/>
  <c r="BA123"/>
  <c r="BA125" s="1"/>
  <c r="E13" i="12" s="1"/>
  <c r="G125" i="13"/>
  <c r="BA156"/>
  <c r="BA170" s="1"/>
  <c r="E17" i="12" s="1"/>
  <c r="G170" i="13"/>
  <c r="BA188"/>
  <c r="E20" i="12" s="1"/>
  <c r="I199" i="13"/>
  <c r="BD221"/>
  <c r="H23" i="12" s="1"/>
  <c r="BE231" i="13"/>
  <c r="I24" i="12" s="1"/>
  <c r="BC247" i="13"/>
  <c r="G26" i="12" s="1"/>
  <c r="BE259" i="13"/>
  <c r="I28" i="12" s="1"/>
  <c r="BB61" i="13"/>
  <c r="F11" i="12" s="1"/>
  <c r="BD148" i="13"/>
  <c r="H15" i="12" s="1"/>
  <c r="BB188" i="13"/>
  <c r="F20" i="12" s="1"/>
  <c r="BE190" i="13"/>
  <c r="BE192" s="1"/>
  <c r="I21" i="12" s="1"/>
  <c r="G192" i="13"/>
  <c r="K221"/>
  <c r="BA231"/>
  <c r="E24" i="12" s="1"/>
  <c r="G61" i="13"/>
  <c r="BA48"/>
  <c r="BA61" s="1"/>
  <c r="E11" i="12" s="1"/>
  <c r="K148" i="13"/>
  <c r="BB233"/>
  <c r="BB243" s="1"/>
  <c r="F25" i="12" s="1"/>
  <c r="BA133" i="13"/>
  <c r="BA148" s="1"/>
  <c r="E15" i="12" s="1"/>
  <c r="BA180" i="13"/>
  <c r="BA181" s="1"/>
  <c r="E19" i="12" s="1"/>
  <c r="BB201" i="13"/>
  <c r="BB221" s="1"/>
  <c r="F23" i="12" s="1"/>
  <c r="BB249" i="13"/>
  <c r="BB252" s="1"/>
  <c r="F27" i="12" s="1"/>
  <c r="G22" i="8"/>
  <c r="I25" i="10"/>
  <c r="BA156"/>
  <c r="BA160" s="1"/>
  <c r="E14" i="9" s="1"/>
  <c r="G160" i="10"/>
  <c r="I166"/>
  <c r="BD252"/>
  <c r="H21" i="9" s="1"/>
  <c r="BB342" i="10"/>
  <c r="F28" i="9" s="1"/>
  <c r="BC342" i="10"/>
  <c r="G28" i="9" s="1"/>
  <c r="K360" i="10"/>
  <c r="G25"/>
  <c r="BD30"/>
  <c r="H8" i="9" s="1"/>
  <c r="BD144" i="10"/>
  <c r="H12" i="9" s="1"/>
  <c r="G191" i="10"/>
  <c r="BA191"/>
  <c r="E16" i="9" s="1"/>
  <c r="BA240" i="10"/>
  <c r="E19" i="9" s="1"/>
  <c r="BB288" i="10"/>
  <c r="F24" i="9" s="1"/>
  <c r="BA30" i="10"/>
  <c r="E8" i="9" s="1"/>
  <c r="BA144" i="10"/>
  <c r="E12" i="9" s="1"/>
  <c r="BC64" i="10"/>
  <c r="G11" i="9" s="1"/>
  <c r="K144" i="10"/>
  <c r="BD191"/>
  <c r="H16" i="9" s="1"/>
  <c r="BA203" i="10"/>
  <c r="BA224" s="1"/>
  <c r="E18" i="9" s="1"/>
  <c r="BE258" i="10"/>
  <c r="BE260" s="1"/>
  <c r="I23" i="9" s="1"/>
  <c r="G260" i="10"/>
  <c r="BB319"/>
  <c r="BB335" s="1"/>
  <c r="F27" i="9" s="1"/>
  <c r="BE252" i="10"/>
  <c r="I21" i="9" s="1"/>
  <c r="BB294" i="10"/>
  <c r="F25" i="9" s="1"/>
  <c r="BB296" i="10"/>
  <c r="BB317" s="1"/>
  <c r="F26" i="9" s="1"/>
  <c r="BD342" i="10"/>
  <c r="H28" i="9" s="1"/>
  <c r="BA360" i="10"/>
  <c r="E29" i="9" s="1"/>
  <c r="BE360" i="10"/>
  <c r="I29" i="9" s="1"/>
  <c r="BB362" i="10"/>
  <c r="BB368" s="1"/>
  <c r="F30" i="9" s="1"/>
  <c r="BC240" i="10"/>
  <c r="G19" i="9" s="1"/>
  <c r="BA252" i="10"/>
  <c r="E21" i="9" s="1"/>
  <c r="BB254" i="10"/>
  <c r="BB256" s="1"/>
  <c r="F22" i="9" s="1"/>
  <c r="BD288" i="10"/>
  <c r="H24" i="9" s="1"/>
  <c r="K342" i="10"/>
  <c r="BB360"/>
  <c r="F29" i="9" s="1"/>
  <c r="E65" i="1"/>
  <c r="E85"/>
  <c r="E90"/>
  <c r="E76"/>
  <c r="E69"/>
  <c r="E66"/>
  <c r="E70"/>
  <c r="E87"/>
  <c r="E78"/>
  <c r="E72"/>
  <c r="E63"/>
  <c r="E67"/>
  <c r="E71"/>
  <c r="E88"/>
  <c r="E79"/>
  <c r="E74"/>
  <c r="E64"/>
  <c r="E68"/>
  <c r="E84"/>
  <c r="E73"/>
  <c r="E82"/>
  <c r="G22" i="5"/>
  <c r="I39" i="1"/>
  <c r="BA55" i="7"/>
  <c r="E11" i="6" s="1"/>
  <c r="BA117" i="7"/>
  <c r="E12" i="6" s="1"/>
  <c r="I193" i="7"/>
  <c r="BD227"/>
  <c r="H22" i="6" s="1"/>
  <c r="BB242" i="7"/>
  <c r="BB251" s="1"/>
  <c r="F24" i="6" s="1"/>
  <c r="BD277" i="7"/>
  <c r="H28" i="6" s="1"/>
  <c r="BB277" i="7"/>
  <c r="F28" i="6" s="1"/>
  <c r="K21" i="7"/>
  <c r="BC45"/>
  <c r="G10" i="6" s="1"/>
  <c r="BD55" i="7"/>
  <c r="H11" i="6" s="1"/>
  <c r="BA119" i="7"/>
  <c r="BA126" s="1"/>
  <c r="E13" i="6" s="1"/>
  <c r="G126" i="7"/>
  <c r="BD158"/>
  <c r="H15" i="6" s="1"/>
  <c r="BA185" i="7"/>
  <c r="BA186" s="1"/>
  <c r="E19" i="6" s="1"/>
  <c r="BA264" i="7"/>
  <c r="E26" i="6" s="1"/>
  <c r="BB266" i="7"/>
  <c r="BB271" s="1"/>
  <c r="F27" i="6" s="1"/>
  <c r="G277" i="7"/>
  <c r="BD21"/>
  <c r="H7" i="6" s="1"/>
  <c r="BA28" i="7"/>
  <c r="BA39" s="1"/>
  <c r="E9" i="6" s="1"/>
  <c r="BA134" i="7"/>
  <c r="BA158" s="1"/>
  <c r="E15" i="6" s="1"/>
  <c r="BD177" i="7"/>
  <c r="H17" i="6" s="1"/>
  <c r="BD200" i="7"/>
  <c r="H21" i="6" s="1"/>
  <c r="BE227" i="7"/>
  <c r="I22" i="6" s="1"/>
  <c r="I30" s="1"/>
  <c r="C21" i="5" s="1"/>
  <c r="BB264" i="7"/>
  <c r="F26" i="6" s="1"/>
  <c r="I277" i="7"/>
  <c r="BC277"/>
  <c r="G28" i="6" s="1"/>
  <c r="K177" i="7"/>
  <c r="K200"/>
  <c r="BA227"/>
  <c r="E22" i="6" s="1"/>
  <c r="BB229" i="7"/>
  <c r="BB240" s="1"/>
  <c r="F23" i="6" s="1"/>
  <c r="BA284" i="7"/>
  <c r="E29" i="6" s="1"/>
  <c r="E81" i="1"/>
  <c r="E83"/>
  <c r="E91"/>
  <c r="E86"/>
  <c r="E75"/>
  <c r="E80"/>
  <c r="E89"/>
  <c r="E77"/>
  <c r="F30"/>
  <c r="F39" s="1"/>
  <c r="G22" i="2"/>
  <c r="I23" i="1"/>
  <c r="F55"/>
  <c r="I55"/>
  <c r="E92"/>
  <c r="C19" i="2"/>
  <c r="C22" s="1"/>
  <c r="C23" s="1"/>
  <c r="F30" s="1"/>
  <c r="F31" s="1"/>
  <c r="I31" i="24" l="1"/>
  <c r="C21" i="23" s="1"/>
  <c r="H31" i="24"/>
  <c r="C17" i="23" s="1"/>
  <c r="C23" i="26"/>
  <c r="F30" s="1"/>
  <c r="F31" s="1"/>
  <c r="F34" s="1"/>
  <c r="I32" i="15"/>
  <c r="C21" i="14" s="1"/>
  <c r="G32" i="15"/>
  <c r="C18" i="14" s="1"/>
  <c r="G31" i="24"/>
  <c r="C18" i="23" s="1"/>
  <c r="H30" i="21"/>
  <c r="C17" i="20" s="1"/>
  <c r="F31" i="24"/>
  <c r="C16" i="23" s="1"/>
  <c r="E31" i="24"/>
  <c r="C15" i="23" s="1"/>
  <c r="F30" i="21"/>
  <c r="C16" i="20" s="1"/>
  <c r="G30" i="21"/>
  <c r="C18" i="20" s="1"/>
  <c r="E30" i="21"/>
  <c r="C15" i="20" s="1"/>
  <c r="I31" i="18"/>
  <c r="C21" i="17" s="1"/>
  <c r="H31" i="18"/>
  <c r="C17" i="17" s="1"/>
  <c r="F31" i="18"/>
  <c r="C16" i="17" s="1"/>
  <c r="E31" i="18"/>
  <c r="C15" i="17" s="1"/>
  <c r="E32" i="15"/>
  <c r="C15" i="14" s="1"/>
  <c r="H32" i="15"/>
  <c r="C17" i="14" s="1"/>
  <c r="F32" i="15"/>
  <c r="C16" i="14" s="1"/>
  <c r="G31" i="12"/>
  <c r="C18" i="11" s="1"/>
  <c r="H31" i="12"/>
  <c r="C17" i="11" s="1"/>
  <c r="F31" i="12"/>
  <c r="C16" i="11" s="1"/>
  <c r="E31" i="12"/>
  <c r="C15" i="11" s="1"/>
  <c r="E33" i="9"/>
  <c r="C15" i="8" s="1"/>
  <c r="F33" i="9"/>
  <c r="C16" i="8" s="1"/>
  <c r="G33" i="9"/>
  <c r="C18" i="8" s="1"/>
  <c r="H33" i="9"/>
  <c r="C17" i="8" s="1"/>
  <c r="I33" i="9"/>
  <c r="C21" i="8" s="1"/>
  <c r="E30" i="6"/>
  <c r="C15" i="5" s="1"/>
  <c r="F30" i="6"/>
  <c r="C16" i="5" s="1"/>
  <c r="G30" i="6"/>
  <c r="C18" i="5" s="1"/>
  <c r="H30" i="6"/>
  <c r="C17" i="5" s="1"/>
  <c r="C19" s="1"/>
  <c r="C22" s="1"/>
  <c r="C23" s="1"/>
  <c r="F30" s="1"/>
  <c r="J55" i="1"/>
  <c r="J54"/>
  <c r="J50"/>
  <c r="J46"/>
  <c r="J37"/>
  <c r="J33"/>
  <c r="J51"/>
  <c r="J47"/>
  <c r="J39"/>
  <c r="J36"/>
  <c r="J38"/>
  <c r="J30"/>
  <c r="J52"/>
  <c r="J34"/>
  <c r="J31"/>
  <c r="J49"/>
  <c r="J53"/>
  <c r="J48"/>
  <c r="J32"/>
  <c r="J35"/>
  <c r="F34" i="2"/>
  <c r="C19" i="23" l="1"/>
  <c r="C22" s="1"/>
  <c r="C23" s="1"/>
  <c r="F30" s="1"/>
  <c r="F31" s="1"/>
  <c r="F34" s="1"/>
  <c r="C19" i="20"/>
  <c r="C22" s="1"/>
  <c r="C23" s="1"/>
  <c r="F30" s="1"/>
  <c r="F31" s="1"/>
  <c r="F34" s="1"/>
  <c r="C19" i="17"/>
  <c r="C22" s="1"/>
  <c r="C23" s="1"/>
  <c r="F30" s="1"/>
  <c r="F31" s="1"/>
  <c r="F34" s="1"/>
  <c r="C19" i="14"/>
  <c r="C22" s="1"/>
  <c r="C23" s="1"/>
  <c r="F30" s="1"/>
  <c r="F31"/>
  <c r="F34" s="1"/>
  <c r="C19" i="11"/>
  <c r="C22" s="1"/>
  <c r="C23" s="1"/>
  <c r="F30" s="1"/>
  <c r="F31" s="1"/>
  <c r="F34" s="1"/>
  <c r="C19" i="8"/>
  <c r="C22" s="1"/>
  <c r="C23" s="1"/>
  <c r="F30" s="1"/>
  <c r="F31" s="1"/>
  <c r="F34" s="1"/>
  <c r="F31" i="5"/>
  <c r="F34" s="1"/>
</calcChain>
</file>

<file path=xl/sharedStrings.xml><?xml version="1.0" encoding="utf-8"?>
<sst xmlns="http://schemas.openxmlformats.org/spreadsheetml/2006/main" count="6402" uniqueCount="1427">
  <si>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</si>
  <si>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</si>
  <si>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</si>
  <si>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</si>
  <si>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</si>
  <si>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</si>
  <si>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</si>
  <si>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</si>
  <si>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</si>
  <si>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</si>
  <si>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</si>
  <si>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</si>
  <si>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</si>
  <si>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</si>
  <si>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</si>
  <si>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</si>
  <si>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</si>
  <si>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</si>
  <si>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</si>
  <si>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</si>
  <si>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</si>
  <si>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</si>
  <si>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</si>
  <si>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</si>
  <si>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</si>
  <si>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</si>
  <si>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</si>
  <si>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</si>
  <si>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</si>
  <si>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</si>
  <si>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</si>
  <si>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</si>
  <si>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</si>
  <si>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</si>
  <si>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</si>
  <si>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</si>
  <si>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</si>
  <si>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</si>
  <si>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</si>
  <si>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</si>
  <si>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</si>
  <si>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</si>
  <si>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</si>
  <si>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</si>
  <si>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</si>
  <si>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</si>
  <si>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</si>
  <si>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</si>
  <si>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</si>
  <si>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</si>
  <si>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</si>
  <si>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</si>
  <si>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</si>
  <si>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</si>
  <si>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</si>
  <si>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</si>
  <si>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</si>
  <si>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</si>
  <si>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</si>
  <si>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</si>
  <si>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</si>
  <si>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</si>
  <si>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</si>
  <si>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</si>
  <si>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</si>
  <si>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</si>
  <si>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</si>
  <si>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</si>
  <si>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</si>
  <si>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</si>
  <si>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</si>
  <si>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</si>
  <si>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</si>
  <si>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</si>
  <si>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</si>
  <si>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</si>
  <si>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</si>
  <si>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</si>
  <si>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</si>
  <si>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</si>
  <si>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</si>
  <si>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</si>
  <si>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</si>
  <si>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</si>
  <si>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</si>
  <si>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</si>
  <si>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</si>
  <si>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</si>
  <si>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</si>
  <si>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</si>
  <si>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</si>
  <si>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</si>
  <si>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</si>
  <si>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</si>
  <si>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</si>
  <si>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</si>
  <si>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</si>
  <si>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</si>
  <si>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</si>
  <si>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</si>
  <si>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</si>
  <si>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SLEPÝ ROZPOČET</t>
  </si>
  <si>
    <t>Slepý rozpočet</t>
  </si>
  <si>
    <t>16092</t>
  </si>
  <si>
    <t>Bruntál, zateplení a výměna výplní otv. ZŠ Cihelní</t>
  </si>
  <si>
    <t>16092 Bruntál, zateplení a výměna výplní otv. ZŠ Cihelní</t>
  </si>
  <si>
    <t>00</t>
  </si>
  <si>
    <t>Vedlejší a ostatní náklady</t>
  </si>
  <si>
    <t>00 Vedlejší a ostatní náklady</t>
  </si>
  <si>
    <t>0</t>
  </si>
  <si>
    <t>Přípravné a pomocné práce</t>
  </si>
  <si>
    <t>0 Přípravné a pomocné práce</t>
  </si>
  <si>
    <t>0320002000</t>
  </si>
  <si>
    <t>Zařízení staveniště - vybavení vč. zakrytí podlah, zajištění proti zatékání</t>
  </si>
  <si>
    <t>kpl</t>
  </si>
  <si>
    <t>034002000</t>
  </si>
  <si>
    <t xml:space="preserve">Náklady na ZS </t>
  </si>
  <si>
    <t>039002000</t>
  </si>
  <si>
    <t xml:space="preserve">Zrušení ZS </t>
  </si>
  <si>
    <t>013254000</t>
  </si>
  <si>
    <t xml:space="preserve">Dokumentace skutečného provedení </t>
  </si>
  <si>
    <t>049103001</t>
  </si>
  <si>
    <t xml:space="preserve">Fotodokumentace </t>
  </si>
  <si>
    <t>0491203001</t>
  </si>
  <si>
    <t xml:space="preserve">Provozní vlivy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</si>
  <si>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</si>
  <si>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</si>
  <si>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</si>
  <si>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</si>
  <si>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</si>
  <si>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</si>
  <si>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</si>
  <si>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</si>
  <si>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01</t>
  </si>
  <si>
    <t>Pavilon TD-2 tělocvična</t>
  </si>
  <si>
    <t>01 Pavilon TD-2 tělocvična</t>
  </si>
  <si>
    <t>1 Zemní práce</t>
  </si>
  <si>
    <t>113106121</t>
  </si>
  <si>
    <t xml:space="preserve">Rozebrání dlažeb z betonových dlaždic na sucho </t>
  </si>
  <si>
    <t>m2</t>
  </si>
  <si>
    <t>okapový chodník:(28,0+43,8*2+16,10)*0,5</t>
  </si>
  <si>
    <t>139601102</t>
  </si>
  <si>
    <t xml:space="preserve">Ruční výkop jam, rýh a šachet v hornině tř. 3 </t>
  </si>
  <si>
    <t>m3</t>
  </si>
  <si>
    <t>kolem objektu pro zateplení:(28,40+43,8*2+16,3)*0,7*0,3</t>
  </si>
  <si>
    <t>162701105</t>
  </si>
  <si>
    <t xml:space="preserve">Vodorovné přemístění výkopku z hor.1-4 do 10000 m </t>
  </si>
  <si>
    <t>výkop:27,783</t>
  </si>
  <si>
    <t>odpočet - zásyp:-21,483</t>
  </si>
  <si>
    <t>162701109</t>
  </si>
  <si>
    <t xml:space="preserve">Příplatek k vod. přemístění hor.1-4 za další 1 km </t>
  </si>
  <si>
    <t>6,3*6</t>
  </si>
  <si>
    <t>162702199</t>
  </si>
  <si>
    <t xml:space="preserve">Poplatek za skládku zeminy </t>
  </si>
  <si>
    <t>174101101</t>
  </si>
  <si>
    <t xml:space="preserve">Zásyp jam, rýh, šachet se zhutněním </t>
  </si>
  <si>
    <t>odpočet:-(27,0+43,8*2+15,6)*0,3*0,15</t>
  </si>
  <si>
    <t>2</t>
  </si>
  <si>
    <t>Základy a zvláštní zakládání</t>
  </si>
  <si>
    <t>2 Základy a zvláštní zakládání</t>
  </si>
  <si>
    <t>216904112</t>
  </si>
  <si>
    <t xml:space="preserve">Očištění tlakovou vodou zdiva stěn a rubu kleneb </t>
  </si>
  <si>
    <t>kolem objektu pro zateplení:(27,00+43,8*2+15,6)*0,5</t>
  </si>
  <si>
    <t>216904391</t>
  </si>
  <si>
    <t xml:space="preserve">Příplatek za ruční dočištění ocelovými kartáči </t>
  </si>
  <si>
    <t>3</t>
  </si>
  <si>
    <t>Svislé a kompletní konstrukce</t>
  </si>
  <si>
    <t>3 Svislé a kompletní konstrukce</t>
  </si>
  <si>
    <t>311271176</t>
  </si>
  <si>
    <t>po meziokenních vložkách:</t>
  </si>
  <si>
    <t>pohled jihozápadní:1,2*2,4*10</t>
  </si>
  <si>
    <t>319201311</t>
  </si>
  <si>
    <t xml:space="preserve">Vyrovnání povrchu zdiva maltou tl.do 3 cm </t>
  </si>
  <si>
    <t>342255024</t>
  </si>
  <si>
    <t>nad okny:1,2*0,15*10</t>
  </si>
  <si>
    <t>0,3*3,275*10</t>
  </si>
  <si>
    <t>349231821</t>
  </si>
  <si>
    <t xml:space="preserve">Přizdívka ostění Ytong, kapsy do 30 cm </t>
  </si>
  <si>
    <t>dveře:0,3*3,15*2</t>
  </si>
  <si>
    <t>353851131</t>
  </si>
  <si>
    <t>Ztužující výžtuž pro zajištění trhlin komplet D+M</t>
  </si>
  <si>
    <t>m</t>
  </si>
  <si>
    <t>5</t>
  </si>
  <si>
    <t>Komunikace</t>
  </si>
  <si>
    <t>5 Komunikace</t>
  </si>
  <si>
    <t>596811111</t>
  </si>
  <si>
    <t xml:space="preserve">Kladení dlaždic kom.pro pěší, lože z kameniva těž. </t>
  </si>
  <si>
    <t>59245601</t>
  </si>
  <si>
    <t>Dlaždice betonová 50x50x5 cm šedá</t>
  </si>
  <si>
    <t>okapový chodník - 50% nových:(28,0+43,8*2+16,10)*0,5*0,5*1,01</t>
  </si>
  <si>
    <t>61</t>
  </si>
  <si>
    <t>Upravy povrchů vnitřní</t>
  </si>
  <si>
    <t>61 Upravy povrchů vnitřní</t>
  </si>
  <si>
    <t>612425931</t>
  </si>
  <si>
    <t xml:space="preserve">Omítka vápenná vnitřního ostění - štuková </t>
  </si>
  <si>
    <t>(1,2+2,4+2,4)*0,25*12</t>
  </si>
  <si>
    <t>(4,8+2,4+2,4)*0,25*4</t>
  </si>
  <si>
    <t>2,4*3*0,25*5</t>
  </si>
  <si>
    <t>(3,15+3,15+2,4)*0,6</t>
  </si>
  <si>
    <t>612473182</t>
  </si>
  <si>
    <t xml:space="preserve">Omítka vnitřního zdiva ze suché směsi, štuková </t>
  </si>
  <si>
    <t>pohled jihozápadní:1,2*2,55*10</t>
  </si>
  <si>
    <t>62</t>
  </si>
  <si>
    <t>Úpravy povrchů vnější</t>
  </si>
  <si>
    <t>62 Úpravy povrchů vnější</t>
  </si>
  <si>
    <t>602016191</t>
  </si>
  <si>
    <t xml:space="preserve">Penetrační nátěr stěn </t>
  </si>
  <si>
    <t>65,10+41,82+40,425+642,9336</t>
  </si>
  <si>
    <t>620991121</t>
  </si>
  <si>
    <t xml:space="preserve">Zakrývání výplní vnějších otvorů z lešení </t>
  </si>
  <si>
    <t>1,2*2,4*56</t>
  </si>
  <si>
    <t>43,2*5,4</t>
  </si>
  <si>
    <t>1,8*3,15</t>
  </si>
  <si>
    <t>622300141</t>
  </si>
  <si>
    <t>Montáž vyrovnávací vrstvy izolantem vč. dodání izolantu pr. tl. 3cm</t>
  </si>
  <si>
    <t>1/3 ploch zateplení:642,9336/3</t>
  </si>
  <si>
    <t>622319511</t>
  </si>
  <si>
    <t xml:space="preserve">Izolace suterénu  XPS tl. 80 mm, bez PÚ </t>
  </si>
  <si>
    <t>sokl pod terénem vč. vyrovnání:(27,00+43,8*2+15,6)*0,3*2</t>
  </si>
  <si>
    <t>622319521</t>
  </si>
  <si>
    <t>Zateplovací systém  sokl, XPS tl. 80 mm s omítkou mozaikovou marmolit 6,0 kg/m2</t>
  </si>
  <si>
    <t>sokl nad terénem:(27,00+43,8*2+15,6)*0,2</t>
  </si>
  <si>
    <t>622323363</t>
  </si>
  <si>
    <t xml:space="preserve">Zatepl.systém  parapet, EPS šedý tl. 30 mm </t>
  </si>
  <si>
    <t>2,4*0,15*9</t>
  </si>
  <si>
    <t>1,2*0,15*10</t>
  </si>
  <si>
    <t>4,8*0,15*7</t>
  </si>
  <si>
    <t>43,20*0,15</t>
  </si>
  <si>
    <t>622324015</t>
  </si>
  <si>
    <t xml:space="preserve">Soklová lišta hliník KZS  tl. 150 mm </t>
  </si>
  <si>
    <t>pohled jihozápadní:43,8</t>
  </si>
  <si>
    <t>pohled severovýchodní:43,8</t>
  </si>
  <si>
    <t>pohled jseverozápadní:26,7-1,8</t>
  </si>
  <si>
    <t>pohled jihovýchodní:15,45</t>
  </si>
  <si>
    <t>622325335</t>
  </si>
  <si>
    <t>Zatepl. systém fasáda, EPS šedý tl. 150 mm s omítkou silikonovou NRB 2,8 kg/m2</t>
  </si>
  <si>
    <t>pohled jihozápadní:43,8*7,9</t>
  </si>
  <si>
    <t>odpočet:-2,34*2,37*8</t>
  </si>
  <si>
    <t>-1,14*2,37*8</t>
  </si>
  <si>
    <t>-4,74*2,37*6</t>
  </si>
  <si>
    <t>pohled severovýchodní:43,8*8,045</t>
  </si>
  <si>
    <t>odpočet:-43,14*5,37</t>
  </si>
  <si>
    <t>pohled jseverozápadní:26,7*8,0</t>
  </si>
  <si>
    <t>odpočet:-4,74*2,37</t>
  </si>
  <si>
    <t>-2,34*2,37</t>
  </si>
  <si>
    <t>-1,74*3,12</t>
  </si>
  <si>
    <t>pohled jihovýchodní:15,45*8,0</t>
  </si>
  <si>
    <t>odpočet:-1,14*2,37*2</t>
  </si>
  <si>
    <t>622391112</t>
  </si>
  <si>
    <t xml:space="preserve">Příplatek za počet hmoždinek 8 ks/m2 </t>
  </si>
  <si>
    <t>10% ploch:642,9336*0,1</t>
  </si>
  <si>
    <t>622401939</t>
  </si>
  <si>
    <t xml:space="preserve">Příplatek za provedení styku 2 odstínů omítek </t>
  </si>
  <si>
    <t>1,2*20*2</t>
  </si>
  <si>
    <t>(11,0+6,0)*2</t>
  </si>
  <si>
    <t>(2,4+5,4)*2</t>
  </si>
  <si>
    <t>622421491</t>
  </si>
  <si>
    <t xml:space="preserve">Doplňky zatepl. systémů, rohová lišta s okapničkou </t>
  </si>
  <si>
    <t>2,4*8+1,2*8+4,8*6</t>
  </si>
  <si>
    <t>2,4+4,8+1,8</t>
  </si>
  <si>
    <t>1,2*2</t>
  </si>
  <si>
    <t>43,20</t>
  </si>
  <si>
    <t>622421493</t>
  </si>
  <si>
    <t xml:space="preserve">Doplňky zatepl. systémů, dilatační lišta s tkan. </t>
  </si>
  <si>
    <t>622454111</t>
  </si>
  <si>
    <t xml:space="preserve">Oprava vnějších omítek cement.,hladkých do 10 % </t>
  </si>
  <si>
    <t>622473187</t>
  </si>
  <si>
    <t>Příplatek za okenní lištu (APU) - montáž včetně dodávky lišty</t>
  </si>
  <si>
    <t>2,4*3*8</t>
  </si>
  <si>
    <t>(1,2+2,4+2,4)*8</t>
  </si>
  <si>
    <t>(4,8+2,4+2,4)*6</t>
  </si>
  <si>
    <t>4,8+2,4+2,4</t>
  </si>
  <si>
    <t>2,4*3</t>
  </si>
  <si>
    <t>(1,2+2,4+2,4)*2</t>
  </si>
  <si>
    <t>1,8+3,15+3,15</t>
  </si>
  <si>
    <t>622481211</t>
  </si>
  <si>
    <t xml:space="preserve">Montáž výztužné sítě (perlinky) do stěrky-stěny </t>
  </si>
  <si>
    <t>41,82+40,425</t>
  </si>
  <si>
    <t>622904112</t>
  </si>
  <si>
    <t xml:space="preserve">Očištění fasád tlakovou vodou složitost 1 - 2 </t>
  </si>
  <si>
    <t>621251001</t>
  </si>
  <si>
    <t xml:space="preserve">Provedení trhových a výtažných zkoušek </t>
  </si>
  <si>
    <t>kus</t>
  </si>
  <si>
    <t>63</t>
  </si>
  <si>
    <t>Podlahy a podlahové konstrukce</t>
  </si>
  <si>
    <t>63 Podlahy a podlahové konstrukce</t>
  </si>
  <si>
    <t>632451021</t>
  </si>
  <si>
    <t xml:space="preserve">Vyrovnávací potěr MC 15, v pásu, tl. 20 mm </t>
  </si>
  <si>
    <t>2,4*0,25*4</t>
  </si>
  <si>
    <t>1,2*0,25*4</t>
  </si>
  <si>
    <t>4,8*0,25*3</t>
  </si>
  <si>
    <t>4,8*0,25</t>
  </si>
  <si>
    <t>2,4*0,25</t>
  </si>
  <si>
    <t>1,2*0,25*2</t>
  </si>
  <si>
    <t>64</t>
  </si>
  <si>
    <t>Výplně otvorů</t>
  </si>
  <si>
    <t>64 Výplně otvorů</t>
  </si>
  <si>
    <t>648991113</t>
  </si>
  <si>
    <t>Osazení parapet.desek plast. a lamin. š.nad 20cm včetně dodávky plastové parapetní desky š. 250 mm</t>
  </si>
  <si>
    <t>2,45*5</t>
  </si>
  <si>
    <t>1,25*6</t>
  </si>
  <si>
    <t>4,85*4</t>
  </si>
  <si>
    <t>94</t>
  </si>
  <si>
    <t>Lešení a stavební výtahy</t>
  </si>
  <si>
    <t>94 Lešení a stavební výtahy</t>
  </si>
  <si>
    <t>941941041</t>
  </si>
  <si>
    <t xml:space="preserve">Montáž lešení leh.řad.s podlahami,š.1,2 m, H 10 m </t>
  </si>
  <si>
    <t>46,2*8,15*2</t>
  </si>
  <si>
    <t>941941042</t>
  </si>
  <si>
    <t xml:space="preserve">Montáž lešení leh.řad.s podlahami,š.1,2 m, H 30 m </t>
  </si>
  <si>
    <t>29,4*8,15</t>
  </si>
  <si>
    <t>(29,4+7,4)/2*4,0*2</t>
  </si>
  <si>
    <t>16,8*8,15</t>
  </si>
  <si>
    <t>941941291</t>
  </si>
  <si>
    <t xml:space="preserve">Příplatek za každý měsíc použití lešení k pol.1041 </t>
  </si>
  <si>
    <t>753,06*2</t>
  </si>
  <si>
    <t>941941292</t>
  </si>
  <si>
    <t xml:space="preserve">Příplatek za každý měsíc použití lešení k pol.1042 </t>
  </si>
  <si>
    <t>523,73*2</t>
  </si>
  <si>
    <t>941941841</t>
  </si>
  <si>
    <t xml:space="preserve">Demontáž lešení leh.řad.s podlahami,š.1,2 m,H 10 m </t>
  </si>
  <si>
    <t>941941842</t>
  </si>
  <si>
    <t xml:space="preserve">Demontáž lešení leh.řad.s podlahami,š.1,2 m,H 30 m </t>
  </si>
  <si>
    <t>941955001</t>
  </si>
  <si>
    <t xml:space="preserve">Lešení lehké pomocné, výška podlahy do 1,2 m </t>
  </si>
  <si>
    <t>uvnitř:43,0*1,2</t>
  </si>
  <si>
    <t>7,2*1,2*2</t>
  </si>
  <si>
    <t>3,6*1,2*2</t>
  </si>
  <si>
    <t>944944011</t>
  </si>
  <si>
    <t xml:space="preserve">Montáž ochranné sítě z umělých vláken </t>
  </si>
  <si>
    <t>944944031</t>
  </si>
  <si>
    <t xml:space="preserve">Příplatek za každý měsíc použití sítí k pol. 4011 </t>
  </si>
  <si>
    <t>1276,79*2</t>
  </si>
  <si>
    <t>944944081</t>
  </si>
  <si>
    <t xml:space="preserve">Demontáž ochranné sítě z umělých vláken </t>
  </si>
  <si>
    <t>95</t>
  </si>
  <si>
    <t>Dokončovací konstrukce na pozemních stavbách</t>
  </si>
  <si>
    <t>95 Dokončovací konstrukce na pozemních stavbách</t>
  </si>
  <si>
    <t>952901111</t>
  </si>
  <si>
    <t xml:space="preserve">Vyčištění budov o výšce podlaží do 4 m </t>
  </si>
  <si>
    <t>43,8*27,0</t>
  </si>
  <si>
    <t>96</t>
  </si>
  <si>
    <t>Bourání konstrukcí</t>
  </si>
  <si>
    <t>96 Bourání konstrukcí</t>
  </si>
  <si>
    <t>968061112</t>
  </si>
  <si>
    <t xml:space="preserve">Vyvěšení dřevěných okenních křídel pl. do 1,5 m2 </t>
  </si>
  <si>
    <t>32*2</t>
  </si>
  <si>
    <t>968062356</t>
  </si>
  <si>
    <t xml:space="preserve">Vybourání dřevěných rámů oken dvojitých pl. 4 m2 </t>
  </si>
  <si>
    <t>1,2*2,4*32</t>
  </si>
  <si>
    <t>968062746</t>
  </si>
  <si>
    <t xml:space="preserve">Vybourání dřevěných stěn plochy do 4 m2 </t>
  </si>
  <si>
    <t>meziokenní vložky:1,2*2,4*10</t>
  </si>
  <si>
    <t>968071125</t>
  </si>
  <si>
    <t xml:space="preserve">Vyvěšení, zavěšení kovových křídel dveří pl. 2 m2 </t>
  </si>
  <si>
    <t>968072456</t>
  </si>
  <si>
    <t xml:space="preserve">Vybourání kovových dveřních zárubní pl. nad 2 m2 </t>
  </si>
  <si>
    <t>2,4*3,15</t>
  </si>
  <si>
    <t>968095001</t>
  </si>
  <si>
    <t xml:space="preserve">Bourání parapetů dřevěných š. do 25 cm </t>
  </si>
  <si>
    <t>97</t>
  </si>
  <si>
    <t>Prorážení otvorů</t>
  </si>
  <si>
    <t>97 Prorážení otvorů</t>
  </si>
  <si>
    <t>978059631</t>
  </si>
  <si>
    <t xml:space="preserve">Odsekání vnějších obkladů stěn nad 2 m2 </t>
  </si>
  <si>
    <t>kolem objektu pro zateplení:(27,00+43,8*2+15,6)*0,35</t>
  </si>
  <si>
    <t>979054441</t>
  </si>
  <si>
    <t xml:space="preserve">Očištění vybour. dlaždic s výplní kamen. těženým </t>
  </si>
  <si>
    <t>okapový chodník - 50% původních:(28,0+43,8*2+16,10)*0,5*0,5</t>
  </si>
  <si>
    <t>99</t>
  </si>
  <si>
    <t>Staveništní přesun hmot</t>
  </si>
  <si>
    <t>99 Staveništní přesun hmot</t>
  </si>
  <si>
    <t>999281211</t>
  </si>
  <si>
    <t xml:space="preserve">Přesun hmot, opravy vněj. plášťů výšky do 25 m </t>
  </si>
  <si>
    <t>t</t>
  </si>
  <si>
    <t>713</t>
  </si>
  <si>
    <t>Izolace tepelné</t>
  </si>
  <si>
    <t>713 Izolace tepelné</t>
  </si>
  <si>
    <t>713121121</t>
  </si>
  <si>
    <t xml:space="preserve">Izolace tepelná podlah na sucho, dvouvrstvá </t>
  </si>
  <si>
    <t>půda:26,70*43,2</t>
  </si>
  <si>
    <t>63150853</t>
  </si>
  <si>
    <t>Pás izolační  7500x1200 tl. 100 mm</t>
  </si>
  <si>
    <t>1153,44*2*1,02</t>
  </si>
  <si>
    <t>998713202</t>
  </si>
  <si>
    <t xml:space="preserve">Přesun hmot pro izolace tepelné, výšky do 12 m </t>
  </si>
  <si>
    <t>762</t>
  </si>
  <si>
    <t>Konstrukce tesařské</t>
  </si>
  <si>
    <t>762 Konstrukce tesařské</t>
  </si>
  <si>
    <t>762521108</t>
  </si>
  <si>
    <t>Položení podlah nehoblovaných na sraz, hrubé fošny včetně dodávky řeziva, fošny tl. 50 mm</t>
  </si>
  <si>
    <t>půda - 5% plochy:27,6*43,20*0,05</t>
  </si>
  <si>
    <t>762595000</t>
  </si>
  <si>
    <t xml:space="preserve">Spojovací a ochranné prostředky k položení podlah </t>
  </si>
  <si>
    <t>půda - 5% plochy:27,6*43,20*0,05*0,05</t>
  </si>
  <si>
    <t>998762202</t>
  </si>
  <si>
    <t xml:space="preserve">Přesun hmot pro tesařské konstrukce, výšky do 12 m </t>
  </si>
  <si>
    <t>764</t>
  </si>
  <si>
    <t>Konstrukce klempířské</t>
  </si>
  <si>
    <t>764 Konstrukce klempířské</t>
  </si>
  <si>
    <t>764352811</t>
  </si>
  <si>
    <t xml:space="preserve">Demontáž žlabů půlkruh. rovných, rš 330 mm, do 45° </t>
  </si>
  <si>
    <t>43,8*2</t>
  </si>
  <si>
    <t>764359811</t>
  </si>
  <si>
    <t xml:space="preserve">Demontáž kotlíku kónického, sklon do 45° </t>
  </si>
  <si>
    <t>764410850</t>
  </si>
  <si>
    <t xml:space="preserve">Demontáž oplechování parapetů,rš od 100 do 330 mm </t>
  </si>
  <si>
    <t>2,45*8</t>
  </si>
  <si>
    <t>1,25*10</t>
  </si>
  <si>
    <t>4,85*7</t>
  </si>
  <si>
    <t>43,25</t>
  </si>
  <si>
    <t>764430810</t>
  </si>
  <si>
    <t xml:space="preserve">Demontáž oplechování zdí, rš do 250 mm </t>
  </si>
  <si>
    <t>764454802</t>
  </si>
  <si>
    <t xml:space="preserve">Demontáž odpadních trub kruhových,D 120 mm </t>
  </si>
  <si>
    <t>8,25*4+10,0*2</t>
  </si>
  <si>
    <t>764908101</t>
  </si>
  <si>
    <t>Kotlík žlabový kónický SOK,vel.žlabu 125 mm poplast. plech</t>
  </si>
  <si>
    <t>764908104</t>
  </si>
  <si>
    <t>Žlab podokapní půlkruhový R,velikost 125 mm poplast. plech</t>
  </si>
  <si>
    <t>764908110</t>
  </si>
  <si>
    <t>Odpadní trouby kruhové SROR, D 120 mm poplast. plech</t>
  </si>
  <si>
    <t>764928104</t>
  </si>
  <si>
    <t xml:space="preserve">Z+M oplech.parapetů z popl.plechu vč.rohů rš 250 </t>
  </si>
  <si>
    <t>764928302</t>
  </si>
  <si>
    <t xml:space="preserve">Z+M oplechování zdí z poplast. plechu, rš 330 mm </t>
  </si>
  <si>
    <t>pod dřev. obkladem:27,0+15,6</t>
  </si>
  <si>
    <t>13851082</t>
  </si>
  <si>
    <t>Plech poplast. svitkový,FOP/PO tl. 0,6, š. 1230 mm</t>
  </si>
  <si>
    <t>109,30*0,25*1,1</t>
  </si>
  <si>
    <t>42,6*0,33*1,1</t>
  </si>
  <si>
    <t>998764202</t>
  </si>
  <si>
    <t xml:space="preserve">Přesun hmot pro klempířské konstr., výšky do 12 m </t>
  </si>
  <si>
    <t>766</t>
  </si>
  <si>
    <t>Konstrukce truhlářské</t>
  </si>
  <si>
    <t>766 Konstrukce truhlářské</t>
  </si>
  <si>
    <t>766601212</t>
  </si>
  <si>
    <t xml:space="preserve">Těsnění okenní spáry, ostění, PT páska+ PP páska </t>
  </si>
  <si>
    <t>(1,2+2,4)*2*6</t>
  </si>
  <si>
    <t>2,4*4*5</t>
  </si>
  <si>
    <t>(4,8+2,4)*2*4</t>
  </si>
  <si>
    <t>7664418221</t>
  </si>
  <si>
    <t xml:space="preserve">Oprava stávajících parapetů a krytů radiátorů </t>
  </si>
  <si>
    <t>998766202</t>
  </si>
  <si>
    <t xml:space="preserve">Přesun hmot pro truhlářské konstr., výšky do 12 m </t>
  </si>
  <si>
    <t>900      RT1</t>
  </si>
  <si>
    <t>HZS Práce v tarifní třídě 4</t>
  </si>
  <si>
    <t>h</t>
  </si>
  <si>
    <t>demontáž a zpětná montáž garniží:17</t>
  </si>
  <si>
    <t>767</t>
  </si>
  <si>
    <t>Konstrukce zámečnické</t>
  </si>
  <si>
    <t>767 Konstrukce zámečnické</t>
  </si>
  <si>
    <t>767644120</t>
  </si>
  <si>
    <t xml:space="preserve">Dokončení okování dveří,oc.kostr.,otvíravých 2kříd </t>
  </si>
  <si>
    <t>767711110</t>
  </si>
  <si>
    <t xml:space="preserve">Montáž výkladců zapuštěných pevných, pl.do 9 m2 </t>
  </si>
  <si>
    <t>767833100</t>
  </si>
  <si>
    <t>Montáž žebříků do zdiva s bočnicemi vč. úpravy kotvení</t>
  </si>
  <si>
    <t>553412824</t>
  </si>
  <si>
    <t xml:space="preserve">Dveře ocelové 180/315 odk. 04 </t>
  </si>
  <si>
    <t>998767202</t>
  </si>
  <si>
    <t xml:space="preserve">Přesun hmot pro zámečnické konstr., výšky do 12 m </t>
  </si>
  <si>
    <t>demontáž žebříku:4</t>
  </si>
  <si>
    <t>úprava oplocení v místě napojení na budovu:7,0*2</t>
  </si>
  <si>
    <t>769</t>
  </si>
  <si>
    <t>Otvorové prvky z plastu</t>
  </si>
  <si>
    <t>769 Otvorové prvky z plastu</t>
  </si>
  <si>
    <t>769000000</t>
  </si>
  <si>
    <t xml:space="preserve">Montáž plastových oken </t>
  </si>
  <si>
    <t>61143191</t>
  </si>
  <si>
    <t>Okno plast. dělené ve výšce 120x240 (180+60) OS/S U= min. 0,95W/m2K</t>
  </si>
  <si>
    <t>783</t>
  </si>
  <si>
    <t>Nátěry</t>
  </si>
  <si>
    <t>783 Nátěry</t>
  </si>
  <si>
    <t>783201811</t>
  </si>
  <si>
    <t xml:space="preserve">Odstranění nátěrů z kovových konstrukcí oškrábáním </t>
  </si>
  <si>
    <t>783222100</t>
  </si>
  <si>
    <t xml:space="preserve">Nátěr syntetický kovových konstrukcí dvojnásobný </t>
  </si>
  <si>
    <t>žebřík:8,0*1,0</t>
  </si>
  <si>
    <t>783226100</t>
  </si>
  <si>
    <t xml:space="preserve">Nátěr syntetický kovových konstrukcí základní </t>
  </si>
  <si>
    <t>783601815</t>
  </si>
  <si>
    <t xml:space="preserve">Odstranění nátěrů, stěny truhlářské, oškrábáním </t>
  </si>
  <si>
    <t>(27,0+5,0)/2*4,0*2</t>
  </si>
  <si>
    <t>783621132</t>
  </si>
  <si>
    <t xml:space="preserve">Nátěr synt truh  2x lazura lak </t>
  </si>
  <si>
    <t>784</t>
  </si>
  <si>
    <t>Malby</t>
  </si>
  <si>
    <t>784 Malby</t>
  </si>
  <si>
    <t>784111101</t>
  </si>
  <si>
    <t xml:space="preserve">Penetrace podkladu nátěrem Standard V1307 1 x </t>
  </si>
  <si>
    <t>784452271</t>
  </si>
  <si>
    <t xml:space="preserve">Malba směsí tekutou 2x, 1barva, místnost do 3,8 m </t>
  </si>
  <si>
    <t>43,0*3,275</t>
  </si>
  <si>
    <t>5,0*3,275*2</t>
  </si>
  <si>
    <t>1,5*3,275*2</t>
  </si>
  <si>
    <t>M21</t>
  </si>
  <si>
    <t>Elektromontáže</t>
  </si>
  <si>
    <t>M21 Elektromontáže</t>
  </si>
  <si>
    <t>7436211191</t>
  </si>
  <si>
    <t>Demontáž hromosvodů na stěnách, nové svorky, zpětná montáž</t>
  </si>
  <si>
    <t>7436212</t>
  </si>
  <si>
    <t xml:space="preserve">Demontáž a zpětná montáž světel vč. napojení </t>
  </si>
  <si>
    <t>900      RT3</t>
  </si>
  <si>
    <t>HZS Práce v tarifní třídě 6</t>
  </si>
  <si>
    <t>revize elektro a hromosvodů:10</t>
  </si>
  <si>
    <t>D96</t>
  </si>
  <si>
    <t>Přesuny suti a vybouraných hmot</t>
  </si>
  <si>
    <t>D96 Přesuny suti a vybouraných hmot</t>
  </si>
  <si>
    <t>979081111</t>
  </si>
  <si>
    <t xml:space="preserve">Odvoz suti a vybour. hmot na skládku do 1 km </t>
  </si>
  <si>
    <t>979081121</t>
  </si>
  <si>
    <t xml:space="preserve">Příplatek k odvozu za každý další 1 km </t>
  </si>
  <si>
    <t>979082111</t>
  </si>
  <si>
    <t xml:space="preserve">Vnitrostaveništní doprava suti do 10 m </t>
  </si>
  <si>
    <t>979082121</t>
  </si>
  <si>
    <t xml:space="preserve">Příplatek k vnitrost. dopravě suti za dalších 5 m </t>
  </si>
  <si>
    <t>979999996</t>
  </si>
  <si>
    <t xml:space="preserve">Poplatek za skládku suti a vybouraných hmot </t>
  </si>
  <si>
    <t>02</t>
  </si>
  <si>
    <t>Pavilon S3Z - MŠ</t>
  </si>
  <si>
    <t>02 Pavilon S3Z - MŠ</t>
  </si>
  <si>
    <t>okapový chodník:(7,0+17,0+1,20)*0,5</t>
  </si>
  <si>
    <t>113109315</t>
  </si>
  <si>
    <t xml:space="preserve">Odstranění podkladu pl.50 m2, bet.prostý tl.15 cm </t>
  </si>
  <si>
    <t>mezi budovou a žlabem na štítu:(15,75+1,0+1,0)*0,5</t>
  </si>
  <si>
    <t>113201111</t>
  </si>
  <si>
    <t xml:space="preserve">Vytrhání žlabových tvárnic </t>
  </si>
  <si>
    <t>15,75+1,0*2</t>
  </si>
  <si>
    <t>kolem objektu pro zateplení:(7,0+17,0+1,20)*0,7*0,3</t>
  </si>
  <si>
    <t>(15,75+1,0*2)*0,7*0,3</t>
  </si>
  <si>
    <t>vytlačená zemina:1,8428</t>
  </si>
  <si>
    <t>1,8428*6</t>
  </si>
  <si>
    <t>výkop:9,0195</t>
  </si>
  <si>
    <t>odpočet:-(17,00+7,0+15,75+1,2)*0,3*0,15</t>
  </si>
  <si>
    <t>kolem objektu pro zateplení:(7,0+16,985+15,75+1,2)*0,5</t>
  </si>
  <si>
    <t>310237241</t>
  </si>
  <si>
    <t xml:space="preserve">Zazdívka otvorů pl. 0,25 m2 cihlami, tl. zdi 30 cm </t>
  </si>
  <si>
    <t>po ventilacích:5</t>
  </si>
  <si>
    <t>po meziokenních vložkách:1,2*2,4*9</t>
  </si>
  <si>
    <t>1,3*2,4</t>
  </si>
  <si>
    <t>kolem objektu pro zateplení:(7,0+17,0+15,75+1,2)*0,5</t>
  </si>
  <si>
    <t>nad okny:1,2*0,15*9+1,3*0,15</t>
  </si>
  <si>
    <t>0,3*3,275*8</t>
  </si>
  <si>
    <t>okapový chodník:(7,0+16,985)*0,5</t>
  </si>
  <si>
    <t>okapový chodník - 50% nových:11,9925*0,5*1,01</t>
  </si>
  <si>
    <t>612401391</t>
  </si>
  <si>
    <t xml:space="preserve">Omítka malých ploch vnitřních stěn do 1 m2 </t>
  </si>
  <si>
    <t>(1,2+2,4+2,4)*0,25*9</t>
  </si>
  <si>
    <t>2,4*3*0,25*4</t>
  </si>
  <si>
    <t>(1,2+2,1+2,1)*0,25*4</t>
  </si>
  <si>
    <t>(1,2+1,35+1,35)*0,25*5</t>
  </si>
  <si>
    <t>(2,4+1,35+1,35)*0,25*2</t>
  </si>
  <si>
    <t>(1,20+3,15+2,4)*0,3</t>
  </si>
  <si>
    <t>(2,8+2,975+2,975)*0,3</t>
  </si>
  <si>
    <t>pohled jihozápadní:1,2*2,55*9</t>
  </si>
  <si>
    <t>1,3*2,55</t>
  </si>
  <si>
    <t>553,3954+20,4675+38,175+38,715+44,80</t>
  </si>
  <si>
    <t>1,2*2,4*17</t>
  </si>
  <si>
    <t>1,2*2,1*4</t>
  </si>
  <si>
    <t>1,2*1,35*9</t>
  </si>
  <si>
    <t>1,2*3,15</t>
  </si>
  <si>
    <t>2,8*2,975</t>
  </si>
  <si>
    <t>1/3 ploch zateplení:553,3954/3</t>
  </si>
  <si>
    <t>kolem objektu pro zateplení:(7,0+17,0+15,75+1,2)*0,3*2</t>
  </si>
  <si>
    <t>kolem objektu pro zateplení:7,0*0,25</t>
  </si>
  <si>
    <t>16,985*0,2</t>
  </si>
  <si>
    <t>15,75*(0,2+0,7)/2</t>
  </si>
  <si>
    <t>1,2*0,2</t>
  </si>
  <si>
    <t xml:space="preserve">Zatepl.systém parapet, EPS šedý tl. 30 mm </t>
  </si>
  <si>
    <t>2,4*0,15*4</t>
  </si>
  <si>
    <t>1,2*0,15*9</t>
  </si>
  <si>
    <t>4,8*0,15*5</t>
  </si>
  <si>
    <t>1,2*0,15*5</t>
  </si>
  <si>
    <t>2,4*0,15*2</t>
  </si>
  <si>
    <t>pohled jihozápadní:16,985+1,8</t>
  </si>
  <si>
    <t>pohled severovýchodní:31,5</t>
  </si>
  <si>
    <t>pohled severozápadní:15,75</t>
  </si>
  <si>
    <t>pohled jihovýchodní:1,2</t>
  </si>
  <si>
    <t>pohled jihozápadní:31,795*7,775</t>
  </si>
  <si>
    <t>odpočet:-2,34*2,37*2</t>
  </si>
  <si>
    <t>-2,74*2,945</t>
  </si>
  <si>
    <t>-1,14*3,13</t>
  </si>
  <si>
    <t>pohled severovýchodní:31,50*7,825</t>
  </si>
  <si>
    <t>odpočet:-4,74*2,4*5</t>
  </si>
  <si>
    <t>-0,8*1,97</t>
  </si>
  <si>
    <t>-1,14*1,32*5</t>
  </si>
  <si>
    <t>-2,34*1,32*2</t>
  </si>
  <si>
    <t>podhled:25,0*2,2</t>
  </si>
  <si>
    <t>pohled severozápadní:15,75*7,975</t>
  </si>
  <si>
    <t>odpočet:-1,14*2,37</t>
  </si>
  <si>
    <t>-2,34*2,37*2</t>
  </si>
  <si>
    <t>pohled jihovýchodní:1,2*7,825</t>
  </si>
  <si>
    <t>622391001</t>
  </si>
  <si>
    <t xml:space="preserve">Příplatek-mtž KZS podhledu,izolant,tenkovrst.om. </t>
  </si>
  <si>
    <t>10% ploch:553,3954*0,1</t>
  </si>
  <si>
    <t>1,2*3*2+1,405*2</t>
  </si>
  <si>
    <t>(1,45+5,9+5,1)*2</t>
  </si>
  <si>
    <t>(1,5+2,51+1,2+1,2+1,2+1,2+4,8)*2</t>
  </si>
  <si>
    <t>(1,2+1,2+1,2)*2</t>
  </si>
  <si>
    <t>4,8*5</t>
  </si>
  <si>
    <t>1,2+2,4*2</t>
  </si>
  <si>
    <t>1,2*8</t>
  </si>
  <si>
    <t>2,4*2+1,2+2,8</t>
  </si>
  <si>
    <t>622432112</t>
  </si>
  <si>
    <t xml:space="preserve">Omítka stěn weber-pas marmolit střednězrnná </t>
  </si>
  <si>
    <t>rampa:(1,2+14,8)*1,0</t>
  </si>
  <si>
    <t>severovýchodní p.:25,0*0,2</t>
  </si>
  <si>
    <t>pilíře:0,4*4*2,975*5</t>
  </si>
  <si>
    <t>622451131</t>
  </si>
  <si>
    <t xml:space="preserve">Omítka vnější stěn, MC, hladká, složitost 1 - 2 </t>
  </si>
  <si>
    <t>rampa:(1,2+14,8)*1,0+2,0*1,0/2</t>
  </si>
  <si>
    <t>(4,8+2,4+2,4)*5+(1,2+1,35+1,35)*5+(2,4+1,3+1,35)*2</t>
  </si>
  <si>
    <t>(1,2+2,1+2,1)*4+(1,2+2,4+2,4)+(2,4*3*2)</t>
  </si>
  <si>
    <t>(2,4+2,4+2,4)*2</t>
  </si>
  <si>
    <t>(1,2+3,15+3,15)</t>
  </si>
  <si>
    <t>2,8+2,975+2,975</t>
  </si>
  <si>
    <t>38,175+38,715</t>
  </si>
  <si>
    <t>623451131</t>
  </si>
  <si>
    <t xml:space="preserve">Omítka sloupů cement., s pl.rovnými, hladká sl. 2 </t>
  </si>
  <si>
    <t>0,4*4*2,975*5</t>
  </si>
  <si>
    <t>631315611</t>
  </si>
  <si>
    <t xml:space="preserve">Mazanina betonová tl. 12 - 24 cm C 16/20 </t>
  </si>
  <si>
    <t>mezi budovou a žlabem na štítu:(15,75+1,0+1,0)*0,5*0,15</t>
  </si>
  <si>
    <t>631571003</t>
  </si>
  <si>
    <t xml:space="preserve">Násyp ze štěrkopísku 0 - 32,  zpevňující </t>
  </si>
  <si>
    <t>mezi budovou a žlabem na štítu:(15,75+1,0+1,0)*0,5*0,1</t>
  </si>
  <si>
    <t>2,4*0,25*6</t>
  </si>
  <si>
    <t>1,2*0,25*18</t>
  </si>
  <si>
    <t>4,8*0,25*5</t>
  </si>
  <si>
    <t>2,45*6</t>
  </si>
  <si>
    <t>1,25*18</t>
  </si>
  <si>
    <t>4,85*5</t>
  </si>
  <si>
    <t>93</t>
  </si>
  <si>
    <t>Dokončovací práce inženýrských staveb</t>
  </si>
  <si>
    <t>93 Dokončovací práce inženýrských staveb</t>
  </si>
  <si>
    <t>935112211</t>
  </si>
  <si>
    <t xml:space="preserve">Osazení přík.žlabu do C8/10 tl.10cm z tvárnic 80cm </t>
  </si>
  <si>
    <t>59227518</t>
  </si>
  <si>
    <t>Příkopový žlab TBM 1-65/33</t>
  </si>
  <si>
    <t>17,75*3*1,01</t>
  </si>
  <si>
    <t>32,7*8,25</t>
  </si>
  <si>
    <t>33,175*8,075+16,2*0,8</t>
  </si>
  <si>
    <t>2,4*8,025</t>
  </si>
  <si>
    <t>štít:18,45*8,475</t>
  </si>
  <si>
    <t>(18,45+7,9)/2*3,8</t>
  </si>
  <si>
    <t>569,8831*2</t>
  </si>
  <si>
    <t>206,4287*2</t>
  </si>
  <si>
    <t>uvnitř:25,0*1,2</t>
  </si>
  <si>
    <t>3,7*1,2+4,8*1,2*2+8,7*1,2</t>
  </si>
  <si>
    <t>21,8*1,2+15,0*1,2</t>
  </si>
  <si>
    <t>569,8831+206,4287</t>
  </si>
  <si>
    <t>776,3118*2</t>
  </si>
  <si>
    <t>31,5*15,95*3</t>
  </si>
  <si>
    <t>953943111</t>
  </si>
  <si>
    <t xml:space="preserve">Osazení kovových předmětů do zdiva, 1 kg / kus </t>
  </si>
  <si>
    <t>mřížky:20</t>
  </si>
  <si>
    <t>42972802</t>
  </si>
  <si>
    <t>Mřížka čtyřhranná KMM vel. 160x160.20</t>
  </si>
  <si>
    <t>42972811</t>
  </si>
  <si>
    <t>Mřížka čtyřhranná KMM vel. 315x160.20</t>
  </si>
  <si>
    <t>42972825</t>
  </si>
  <si>
    <t>Mřížka čtyřhranná KMM vel. 630x100.20</t>
  </si>
  <si>
    <t>42972835</t>
  </si>
  <si>
    <t>Mřížka čtyřhranná KMM vel. 900x400.20</t>
  </si>
  <si>
    <t>34+8+9</t>
  </si>
  <si>
    <t>meziokenní vložky:1,2*2,4*9+1,3*2,4</t>
  </si>
  <si>
    <t>968072875</t>
  </si>
  <si>
    <t xml:space="preserve">Vybourání  mříží pl. do 2 m2 </t>
  </si>
  <si>
    <t>1,15*1,45*3</t>
  </si>
  <si>
    <t>968072876</t>
  </si>
  <si>
    <t xml:space="preserve">Vybourání mříží pl. nad 2 m2 </t>
  </si>
  <si>
    <t>1,15*2,35*3</t>
  </si>
  <si>
    <t>2,35*1,45</t>
  </si>
  <si>
    <t>976072221</t>
  </si>
  <si>
    <t xml:space="preserve">Vybourání kov. mřížek pl. 0,3 m2 ze zdi cih </t>
  </si>
  <si>
    <t>976072321</t>
  </si>
  <si>
    <t xml:space="preserve">Vybourání kov.  mřížek nad 0,3 m2 ze zdi cih </t>
  </si>
  <si>
    <t>978021191</t>
  </si>
  <si>
    <t xml:space="preserve">Otlučení cementových omítek vnitřních stěn do 100% </t>
  </si>
  <si>
    <t>rampa za schodištěm:2,0*1,0/2</t>
  </si>
  <si>
    <t>okapový chodník -50% původních:(7,0+17,0+1,2)*0,5*0,5</t>
  </si>
  <si>
    <t>712</t>
  </si>
  <si>
    <t>Živičné krytiny</t>
  </si>
  <si>
    <t>712 Živičné krytiny</t>
  </si>
  <si>
    <t>712221111</t>
  </si>
  <si>
    <t xml:space="preserve">Montáž živičného šindele střech jednoduch. do 45° </t>
  </si>
  <si>
    <t>kolem střešních oken:10,0*2</t>
  </si>
  <si>
    <t>16,0*4</t>
  </si>
  <si>
    <t>712600832</t>
  </si>
  <si>
    <t>Odstranění živič.krytiny střech nad 30° 2vrstvé z ploch jednotlivě do 10 m2</t>
  </si>
  <si>
    <t>62822031</t>
  </si>
  <si>
    <t>Šindel JCP BB Classic bobrovka jednobarevný</t>
  </si>
  <si>
    <t>84,0*1,15</t>
  </si>
  <si>
    <t>998712202</t>
  </si>
  <si>
    <t xml:space="preserve">Přesun hmot pro povlakové krytiny, výšky do 12 m </t>
  </si>
  <si>
    <t>713181113</t>
  </si>
  <si>
    <t>Izolace minerální foukaná do střešních konstrukcí Climastone L</t>
  </si>
  <si>
    <t>721</t>
  </si>
  <si>
    <t>Vnitřní kanalizace</t>
  </si>
  <si>
    <t>721 Vnitřní kanalizace</t>
  </si>
  <si>
    <t>úpravy v napojení svodů na kanalizaci:17*2</t>
  </si>
  <si>
    <t>31,5*2</t>
  </si>
  <si>
    <t>16,05+1,35</t>
  </si>
  <si>
    <t>8,25*3+8,775*2</t>
  </si>
  <si>
    <t>764918332</t>
  </si>
  <si>
    <t xml:space="preserve">Z+M.lemov.z popl.plech.na plochých střech. rš 330 </t>
  </si>
  <si>
    <t>764918334</t>
  </si>
  <si>
    <t xml:space="preserve">Z+M.lemov.z popl.plech.na plochých střech. rš 500 </t>
  </si>
  <si>
    <t>pod dřev. obkladem:17,40</t>
  </si>
  <si>
    <t>14,7*0,33*1,1</t>
  </si>
  <si>
    <t>12,2*0,5*1,1</t>
  </si>
  <si>
    <t>61,45*0,25*1,1</t>
  </si>
  <si>
    <t>17,40*0,33*1,1</t>
  </si>
  <si>
    <t>765</t>
  </si>
  <si>
    <t>Krytiny tvrdé</t>
  </si>
  <si>
    <t>765 Krytiny tvrdé</t>
  </si>
  <si>
    <t>765526012</t>
  </si>
  <si>
    <t xml:space="preserve">Živičný šindel, pojistná hydroizolace, samolepící </t>
  </si>
  <si>
    <t>12,20*0,3</t>
  </si>
  <si>
    <t>765901131</t>
  </si>
  <si>
    <t xml:space="preserve">Fólie podstřešní paropropustná </t>
  </si>
  <si>
    <t>998765202</t>
  </si>
  <si>
    <t xml:space="preserve">Přesun hmot pro krytiny tvrdé, výšky do 12 m </t>
  </si>
  <si>
    <t>(1,2+2,4)*2*9</t>
  </si>
  <si>
    <t>2,4*4*4</t>
  </si>
  <si>
    <t>(4,8+2,4)*2*5</t>
  </si>
  <si>
    <t>(1,2+2,1)*2*4</t>
  </si>
  <si>
    <t>(1,2+1,35)*2*5</t>
  </si>
  <si>
    <t>(1,35+2,4)*2*2</t>
  </si>
  <si>
    <t>766624042</t>
  </si>
  <si>
    <t>Montáž střešních oken rozměr 78/98 - 118 cm vč. rolety</t>
  </si>
  <si>
    <t>766624043</t>
  </si>
  <si>
    <t>Montáž střešních oken rozměr 78/140 - 160 cm vč. rolety</t>
  </si>
  <si>
    <t>766674811</t>
  </si>
  <si>
    <t xml:space="preserve">Dmtž střešní okno hladká kryt -45° </t>
  </si>
  <si>
    <t>766001</t>
  </si>
  <si>
    <t xml:space="preserve">Úprava sádrokartonů navazujících na střešní okna </t>
  </si>
  <si>
    <t>smluvní cena 1</t>
  </si>
  <si>
    <t>Střešní okno GLU MK 08 0055, 80/140, poplast. vč. rolety</t>
  </si>
  <si>
    <t>smluvní cena 1a</t>
  </si>
  <si>
    <t>Střešní okno GLU MK 06 0055+ roleta 78/118cm</t>
  </si>
  <si>
    <t>smluvní cena 3</t>
  </si>
  <si>
    <t xml:space="preserve">Lemování EDS MK06 2000 se zateplovací sadou </t>
  </si>
  <si>
    <t>smluvní cena 4</t>
  </si>
  <si>
    <t>Lemování Kombi EKS MK 08 007E se zateplovací sadou</t>
  </si>
  <si>
    <t>smluvní cena 5</t>
  </si>
  <si>
    <t xml:space="preserve">Kombi lemování EDS MK 08 0007E </t>
  </si>
  <si>
    <t>smluvní cena 6</t>
  </si>
  <si>
    <t xml:space="preserve">Zateplovací sada pro izolaci okna BDX M 08 2000 </t>
  </si>
  <si>
    <t>767644110</t>
  </si>
  <si>
    <t xml:space="preserve">Dokončení okování dveří,oc.kostr.,otvíravých 1kříd </t>
  </si>
  <si>
    <t>767662110</t>
  </si>
  <si>
    <t xml:space="preserve">Montáž mříží pevných - šroubováním </t>
  </si>
  <si>
    <t>2,8*2,975+1,2*3,15</t>
  </si>
  <si>
    <t>553001</t>
  </si>
  <si>
    <t xml:space="preserve">Ocelová mříž  1,15/2,35m </t>
  </si>
  <si>
    <t>553002</t>
  </si>
  <si>
    <t xml:space="preserve">ocelová mříž 1,15/1,45m </t>
  </si>
  <si>
    <t>553003</t>
  </si>
  <si>
    <t xml:space="preserve">Ocelová mříž 2,35/1,45m </t>
  </si>
  <si>
    <t xml:space="preserve">Dveře ocelové 120/315 odk. 04 </t>
  </si>
  <si>
    <t>553412825</t>
  </si>
  <si>
    <t xml:space="preserve">Dvěře ocelové v prosklené stěně 2,8*2,975 - 05 </t>
  </si>
  <si>
    <t>17+4+9</t>
  </si>
  <si>
    <t>61143066</t>
  </si>
  <si>
    <t>Okno plastové jednodílné 120 x 135 cm O, S U=min. 0,95W/m2K</t>
  </si>
  <si>
    <t>61143190</t>
  </si>
  <si>
    <t>Okno plast. dělené ve výšce 120x210 (150+60) OS/S U = min. 0,95w/m2K</t>
  </si>
  <si>
    <t>Okno plast. dělené ve výšce 120x240 (180+60) OS/S U=min.0,95W/m2K</t>
  </si>
  <si>
    <t>zárubeň:(0,8+1,97*2)*(0,05*2+0,16)</t>
  </si>
  <si>
    <t>rampa:(1,0*2+3,5*4+3,6*2)*0,25</t>
  </si>
  <si>
    <t>(4,2*6+1,0)*0,4</t>
  </si>
  <si>
    <t>mříže:1,15*2,35*2*3</t>
  </si>
  <si>
    <t>1,15*1,45*2*3</t>
  </si>
  <si>
    <t>2,358*1,45*2</t>
  </si>
  <si>
    <t>(15,95+5,5)/2*3,8+1,6*1,0/2</t>
  </si>
  <si>
    <t>0,8*1,97*2</t>
  </si>
  <si>
    <t xml:space="preserve">Nátěr synt truh DÜFA 2x lazura lak </t>
  </si>
  <si>
    <t>31,50*3,275</t>
  </si>
  <si>
    <t>15,75*3,275+3,0*3,275</t>
  </si>
  <si>
    <t>21,0*3,275+15,0*3,275</t>
  </si>
  <si>
    <t>31,5*3,45*2</t>
  </si>
  <si>
    <t>03</t>
  </si>
  <si>
    <t>Pavilon UV-13</t>
  </si>
  <si>
    <t>03 Pavilon UV-13</t>
  </si>
  <si>
    <t>Pavilon UV - 13</t>
  </si>
  <si>
    <t>okapový chodník:(17,40*2+38,3*2-10,0)*0,5</t>
  </si>
  <si>
    <t>kolem objektu pro zateplení:(17,40*2+38,3*2-10,0)*0,7*0,3</t>
  </si>
  <si>
    <t>výkop:21,294</t>
  </si>
  <si>
    <t>odpočet - zásyp:-16,731</t>
  </si>
  <si>
    <t>4,563*6</t>
  </si>
  <si>
    <t>odpočet:-(17,40*2+38,30*2-10,0)*0,3*0,15</t>
  </si>
  <si>
    <t>pohled jihozápadní:1,2*2,4*26</t>
  </si>
  <si>
    <t>pohled severovýchodní:1,2*2,4*15</t>
  </si>
  <si>
    <t>nad okny:1,2*0,15*(26+15)</t>
  </si>
  <si>
    <t>0,3*3,275*38</t>
  </si>
  <si>
    <t>dveře:0,3*2,975*2</t>
  </si>
  <si>
    <t>okapový chodník - 50% nových:50,70*0,5*1,01</t>
  </si>
  <si>
    <t>pohled severovýchodní:(1,2+2,4+2,4)*0,25*5</t>
  </si>
  <si>
    <t>(4,8+2,4+2,4)*0,25*9</t>
  </si>
  <si>
    <t>2,4*3*0,25*6</t>
  </si>
  <si>
    <t>(3,15+3,15+1,20)*0,3</t>
  </si>
  <si>
    <t>podled jihozápadní:(1,2+2,4+2,4)*0,25*8</t>
  </si>
  <si>
    <t>2,4*3*0,25*8</t>
  </si>
  <si>
    <t>(4,8+2,4+2,4)*0,25*10</t>
  </si>
  <si>
    <t>pohled jihovýchodní:2,4*3*0,25*2</t>
  </si>
  <si>
    <t>(1,8+2,975+2,975)*0,6</t>
  </si>
  <si>
    <t>1,2*2,55*(26+15)</t>
  </si>
  <si>
    <t>50,7+810,8058+100,8+162,795</t>
  </si>
  <si>
    <t>1,2*2,4*121</t>
  </si>
  <si>
    <t>1,8*2,975</t>
  </si>
  <si>
    <t>1/3 ploch zateplení:810,8058/3</t>
  </si>
  <si>
    <t>sokl pod terénem vč. vyrovnání:</t>
  </si>
  <si>
    <t>(17,40*2+38,3*2-10,0)*0,3*2</t>
  </si>
  <si>
    <t>sokl nad terénem:(37,8*2+7,35+17,7-3,0)*0,2</t>
  </si>
  <si>
    <t>1,2*0,15*121</t>
  </si>
  <si>
    <t>pohled jihozápadní:37,8</t>
  </si>
  <si>
    <t>pohled severovýchodní:37,8</t>
  </si>
  <si>
    <t>pohled severozápadní:7,35</t>
  </si>
  <si>
    <t>pohled jihovýchodní:17,40-3,0</t>
  </si>
  <si>
    <t>pohled jihozápadní:37,8*11,575</t>
  </si>
  <si>
    <t>-4,74*2,37*10</t>
  </si>
  <si>
    <t>podled severovýchodní:37,8*11,47</t>
  </si>
  <si>
    <t>odpočet:-1,14*2,37*5</t>
  </si>
  <si>
    <t>-2,34*2,37*6</t>
  </si>
  <si>
    <t>-4,74*2,37*9</t>
  </si>
  <si>
    <t>pohled severozápadní:7,2*11,575</t>
  </si>
  <si>
    <t>pohled jihovýchodní:17,1*11,625</t>
  </si>
  <si>
    <t>-1,74*2,945</t>
  </si>
  <si>
    <t>10% ploch:810,8058*0,1</t>
  </si>
  <si>
    <t>1,2*15*2</t>
  </si>
  <si>
    <t>1,2*29*2+2,4*6</t>
  </si>
  <si>
    <t>(6,3+9,65)*2</t>
  </si>
  <si>
    <t>1,2*121+1,8+1,2</t>
  </si>
  <si>
    <t>pohled severovýchodní:2,4*3*6</t>
  </si>
  <si>
    <t>(1,2+2,4+2,4)*5</t>
  </si>
  <si>
    <t>(4,8+2,4+2,4)*9</t>
  </si>
  <si>
    <t>pohled jihozápadní:(4,8+2,4+2,4)*10</t>
  </si>
  <si>
    <t>1,2+3,15+3,15</t>
  </si>
  <si>
    <t>pohled jihovýchodní:1,8+2,975+2,975</t>
  </si>
  <si>
    <t>2,4*3*2</t>
  </si>
  <si>
    <t>100,8+162,795</t>
  </si>
  <si>
    <t>121,0*1,2*0,25</t>
  </si>
  <si>
    <t>2,45*16</t>
  </si>
  <si>
    <t>1,25*13</t>
  </si>
  <si>
    <t>4,85*19</t>
  </si>
  <si>
    <t>40,2*11,775*2</t>
  </si>
  <si>
    <t>19,8*11,875+(19,8*3,0/2)</t>
  </si>
  <si>
    <t>8,55*11,775+8,55*3,0/2</t>
  </si>
  <si>
    <t>1325,0363*2</t>
  </si>
  <si>
    <t>uvnitř:37,80*1,2*3</t>
  </si>
  <si>
    <t>30,30*1,2*3</t>
  </si>
  <si>
    <t>4,8*1,2*3</t>
  </si>
  <si>
    <t>37,8*17,4*3</t>
  </si>
  <si>
    <t>121*2</t>
  </si>
  <si>
    <t>meziokenní vložky:1,2*2,4*41</t>
  </si>
  <si>
    <t>2,4*2,975</t>
  </si>
  <si>
    <t>okapový chodník - 50%:(17,40*2+38,3*2-10,0)*0,5*0,5</t>
  </si>
  <si>
    <t>půda:37,0*17,0</t>
  </si>
  <si>
    <t>629,0*2*1,02</t>
  </si>
  <si>
    <t>úpravy napojení na kanalizaci a geirů:17*6</t>
  </si>
  <si>
    <t>půda - 5% plochy:629,0*0,05</t>
  </si>
  <si>
    <t>půda - 5% plochy:31,45*0,05</t>
  </si>
  <si>
    <t>764359294</t>
  </si>
  <si>
    <t>Montáž kotlíku sběrného Pz na ploché střeše vč. prodloužení nátoku</t>
  </si>
  <si>
    <t>764359841</t>
  </si>
  <si>
    <t xml:space="preserve">Demontáž kotlíku sběrného na ploché střeše </t>
  </si>
  <si>
    <t>764918331</t>
  </si>
  <si>
    <t xml:space="preserve">Z+M.lemov.z popl.plech.na plochých střech. rš 250 </t>
  </si>
  <si>
    <t>764918333</t>
  </si>
  <si>
    <t xml:space="preserve">Z+M.lemov.z popl.plech.na plochých střech. rš 400 </t>
  </si>
  <si>
    <t>764928304</t>
  </si>
  <si>
    <t xml:space="preserve">Z+M oplechování zdí z poplast. plechu, rš 500 mm </t>
  </si>
  <si>
    <t>Plech polast. svitkový,FOP/PO tl. 0,6, š. 1230 mm</t>
  </si>
  <si>
    <t>147,60*0,25*1,1</t>
  </si>
  <si>
    <t>23,90*0,50*1,1</t>
  </si>
  <si>
    <t>75,0*0,4*1,1</t>
  </si>
  <si>
    <t>3,6*0,33</t>
  </si>
  <si>
    <t>ke kotlíkům:1,0*6</t>
  </si>
  <si>
    <t>2,40*4*16</t>
  </si>
  <si>
    <t>(1,20+2,4)*2*13</t>
  </si>
  <si>
    <t>(4,80+2,4)*2*19</t>
  </si>
  <si>
    <t>demontáž a zpětná montáž garniží:34</t>
  </si>
  <si>
    <t xml:space="preserve">Dveře ocelové 120/315 odk. 03 </t>
  </si>
  <si>
    <t xml:space="preserve">Dveře ocelové 180/2975 odk. 02 </t>
  </si>
  <si>
    <t>demontáž, úpravy a zpětná montáž olocení u budovy:17</t>
  </si>
  <si>
    <t>17,4*3,0/2+7,35*3,0/2</t>
  </si>
  <si>
    <t>37,8*3,275*3</t>
  </si>
  <si>
    <t>30,3*3,275*3</t>
  </si>
  <si>
    <t>3,0*3,275*3</t>
  </si>
  <si>
    <t>01 Pavilon UV - 13</t>
  </si>
  <si>
    <t>04</t>
  </si>
  <si>
    <t>Pavilon K1-VO krček</t>
  </si>
  <si>
    <t>04 Pavilon K1-VO krček</t>
  </si>
  <si>
    <t>Pavilon K1-Vo krček</t>
  </si>
  <si>
    <t>okapový chodník:(9,85+3,1+5,7+14,0)*0,5</t>
  </si>
  <si>
    <t>kolem objektu pro zateplení:(9,85+3,1+5,7+14,0)*0,7*0,3</t>
  </si>
  <si>
    <t>výkop:6,8565</t>
  </si>
  <si>
    <t>odpočet - zásyp:-5,3872</t>
  </si>
  <si>
    <t>1,4693*6</t>
  </si>
  <si>
    <t>odpočet:-(9,85+3,1+5,7+14,0)*0,3*0,15</t>
  </si>
  <si>
    <t>po meziokenních vložkách:2,4*2,4*2</t>
  </si>
  <si>
    <t>1,2*2,4*2</t>
  </si>
  <si>
    <t>(9,85+3,1+5,7+14,0)*0,5</t>
  </si>
  <si>
    <t>nad okny:1,20*0,15*2</t>
  </si>
  <si>
    <t>2,40*0,15*2</t>
  </si>
  <si>
    <t>okapový chodník - 50% nových:16,325*0,5*1,01</t>
  </si>
  <si>
    <t>pohled severovýchodní:(3,6+2,4+2,4)*0,25*2</t>
  </si>
  <si>
    <t>(0,9+1,2+1,2)*0,25*4</t>
  </si>
  <si>
    <t>podled severozápadní:(3,6+2,4+2,4)*0,25*2</t>
  </si>
  <si>
    <t>(1,2+2,4+2,4)*0,25*4</t>
  </si>
  <si>
    <t>1,2*2,55*2</t>
  </si>
  <si>
    <t>2,4*2,55*2</t>
  </si>
  <si>
    <t>32,1+26,22+222,0596+26,7625+16,325</t>
  </si>
  <si>
    <t>1,2*2,4*20</t>
  </si>
  <si>
    <t>1,2*0,9*4</t>
  </si>
  <si>
    <t>1/3 ploch zateplení:222,0596/3</t>
  </si>
  <si>
    <t>2 x 8cm:(9,85+3,1+5,7+14,0)*0,3*2</t>
  </si>
  <si>
    <t>sokl nad terénem:(9,85+3,1+5,7+14,0)*0,2</t>
  </si>
  <si>
    <t>622323353</t>
  </si>
  <si>
    <t>Zatepl.systém  ostění, EPS šedý tl. 30 mm s omítkou silikonovou SIF  3,1 kg/m2</t>
  </si>
  <si>
    <t>3,1*0,4*2*3+3,1*0,55</t>
  </si>
  <si>
    <t>4,55*0,4*2*4+4,55*0,55</t>
  </si>
  <si>
    <t>5,55*0,1</t>
  </si>
  <si>
    <t>3,6*0,15*4</t>
  </si>
  <si>
    <t>0,9*0,15*4</t>
  </si>
  <si>
    <t>1,2*0,15*4</t>
  </si>
  <si>
    <t>pohled jihozápadní:3,1</t>
  </si>
  <si>
    <t>pohled severovýchodní:14,3</t>
  </si>
  <si>
    <t>pohled severozápadní:5,7</t>
  </si>
  <si>
    <t>pohled jihovýchodní:10,15</t>
  </si>
  <si>
    <t>pohled severovýchodní:14,3*8,15+5,9*1,65</t>
  </si>
  <si>
    <t>odpočet:-3,54*2,37*2</t>
  </si>
  <si>
    <t>-0,84*1,17*4</t>
  </si>
  <si>
    <t>-4,55*0,3*4</t>
  </si>
  <si>
    <t>pohled severozápadní:5,7*8,15</t>
  </si>
  <si>
    <t>-5,7*0,3</t>
  </si>
  <si>
    <t>pohled jihovýchodní:10,15*8,025</t>
  </si>
  <si>
    <t>-1,14*2,37*4</t>
  </si>
  <si>
    <t>pohled severozápadní:3,1*9,8</t>
  </si>
  <si>
    <t>2,85*2,4</t>
  </si>
  <si>
    <t>odpočet:-3,1*0,3*3</t>
  </si>
  <si>
    <t>10% ploch:222,0596*0,1</t>
  </si>
  <si>
    <t>4,55+8,6+5,55</t>
  </si>
  <si>
    <t>2,4*4+1,2*4</t>
  </si>
  <si>
    <t>3,6*4+2,4*2+1,2*4+0,9*4</t>
  </si>
  <si>
    <t>(3,6+2,4+2,4)*4</t>
  </si>
  <si>
    <t>(0,9+1,2+1,2)*4</t>
  </si>
  <si>
    <t>(1,2+2,4+2,4)*4</t>
  </si>
  <si>
    <t>32,10+26,22</t>
  </si>
  <si>
    <t>3,6*0,25*4</t>
  </si>
  <si>
    <t>0,9*0,25*4</t>
  </si>
  <si>
    <t>2,4*0,25*2</t>
  </si>
  <si>
    <t>632451023</t>
  </si>
  <si>
    <t xml:space="preserve">Vyrovnávací potěr MC 15, v pásu, tl. 40 mm </t>
  </si>
  <si>
    <t>atika:(16,95+14,15)*2*0,25+2,85*0,25</t>
  </si>
  <si>
    <t>římsy:3,1*0,375*3+4,55*0,375*4</t>
  </si>
  <si>
    <t>3,65*4</t>
  </si>
  <si>
    <t>1,25*4</t>
  </si>
  <si>
    <t>2,4*2</t>
  </si>
  <si>
    <t>0,9*4</t>
  </si>
  <si>
    <t>14,0*8,35+5,9*1,65</t>
  </si>
  <si>
    <t>6,9*8,35</t>
  </si>
  <si>
    <t>3,1*10,0</t>
  </si>
  <si>
    <t>9,30*8,225</t>
  </si>
  <si>
    <t>291,7425*2</t>
  </si>
  <si>
    <t>uvnitř:9,0*1,2*2</t>
  </si>
  <si>
    <t>5,70*1,2*2</t>
  </si>
  <si>
    <t>9,30*1,2*2</t>
  </si>
  <si>
    <t>(11,05*9,45+9,6*7,5)*2</t>
  </si>
  <si>
    <t>953921115</t>
  </si>
  <si>
    <t xml:space="preserve">Dlaždice betonové volně na střechu, 50 x 50 x 6 cm </t>
  </si>
  <si>
    <t>956951114</t>
  </si>
  <si>
    <t xml:space="preserve">Dodání a osazení dřevěných latí, průřezu 5 x 5 cm </t>
  </si>
  <si>
    <t>3,1*2*3</t>
  </si>
  <si>
    <t>4,55*2*4</t>
  </si>
  <si>
    <t>20*2+4</t>
  </si>
  <si>
    <t>1,2*2,4*20+0,9*1,2*4</t>
  </si>
  <si>
    <t>meziokenní vložky:1,2*2,4*2+2,4*2,4*2</t>
  </si>
  <si>
    <t>okapový chodník-50%:(9,85+3,1+5,7+14,0)*0,5*0,5</t>
  </si>
  <si>
    <t>712300832</t>
  </si>
  <si>
    <t xml:space="preserve">Odstranění živičné krytiny střech do 10° 2vrstvé </t>
  </si>
  <si>
    <t>kolem atik:(16,95+14,15)*2*(0,5+0,2)+1,45*(0,5+0,2)</t>
  </si>
  <si>
    <t>712371801</t>
  </si>
  <si>
    <t>Povlaková krytina střech do 10°, fólií PVC lepená</t>
  </si>
  <si>
    <t>1,95*10,45+10,6*17,95</t>
  </si>
  <si>
    <t>8,5*5,50</t>
  </si>
  <si>
    <t>712300891</t>
  </si>
  <si>
    <t xml:space="preserve">Oprava poškozené lepenky, bublin, srovnání povrchu </t>
  </si>
  <si>
    <t>M2</t>
  </si>
  <si>
    <t>1,45*9,45+9,6*16,95</t>
  </si>
  <si>
    <t>7,5*5,0</t>
  </si>
  <si>
    <t>283221322</t>
  </si>
  <si>
    <t>Fólie hydroizolační střešní HDPM 2mm</t>
  </si>
  <si>
    <t>257,3975*1,15</t>
  </si>
  <si>
    <t>62832136</t>
  </si>
  <si>
    <t>213,923*1,15</t>
  </si>
  <si>
    <t>713140851</t>
  </si>
  <si>
    <t xml:space="preserve">Odstraň nadstřech lep vlák -100mm </t>
  </si>
  <si>
    <t>kolem atik:(16,95+14,15)*2*0,5+1,45*0,5</t>
  </si>
  <si>
    <t>713141125</t>
  </si>
  <si>
    <t xml:space="preserve">Izolace tepelná střech, desky, na lepidlo PUK </t>
  </si>
  <si>
    <t>7,5*5,00</t>
  </si>
  <si>
    <t>římsy:4,55*0,4*4+3,1*0,4*3</t>
  </si>
  <si>
    <t>atiky :(16,95+14,14)*2*0,4+1,45*0,4</t>
  </si>
  <si>
    <t>28375708</t>
  </si>
  <si>
    <t>Deska izolační fasádní EPS 100F  1000 x 500 mm</t>
  </si>
  <si>
    <t>římsy:(11,0+25,452)*0,05*1,02</t>
  </si>
  <si>
    <t>283765372</t>
  </si>
  <si>
    <t>Deska PIR - minerální rouno 1250x625x 50 mm ozub</t>
  </si>
  <si>
    <t>kolem atik:(16,95+14,15)*2*0,5*1,02+1,45*0,5*1,02</t>
  </si>
  <si>
    <t>28376541</t>
  </si>
  <si>
    <t>Deska izol PIR - miner. rouno 1250x625x140 mm ozub</t>
  </si>
  <si>
    <t>1,45*9,45*1,02+9,6*16,95*1,02</t>
  </si>
  <si>
    <t>7,5*5,00*1,02</t>
  </si>
  <si>
    <t>721210823</t>
  </si>
  <si>
    <t xml:space="preserve">Demontáž střešní vpusti DN 125 </t>
  </si>
  <si>
    <t>721234104</t>
  </si>
  <si>
    <t>Vtok střešní PP HL62.1H pro plochou střechu živičný pás, záchytný koš vyhřívaný D 75,110,125mm</t>
  </si>
  <si>
    <t>998721202</t>
  </si>
  <si>
    <t xml:space="preserve">Přesun hmot pro vnitřní kanalizaci, výšky do 12 m </t>
  </si>
  <si>
    <t>762512255</t>
  </si>
  <si>
    <t xml:space="preserve">Položení podlah pod PVC na beton hmoždinkami </t>
  </si>
  <si>
    <t>atiky OSB:(16,95+14,14)*2*0,4+1,45*0,4</t>
  </si>
  <si>
    <t>25,452*0,018</t>
  </si>
  <si>
    <t>60725014</t>
  </si>
  <si>
    <t>Deska dřevoštěpková OSB 3 N tl. 18 mm</t>
  </si>
  <si>
    <t>25,452*1,08</t>
  </si>
  <si>
    <t>764323830</t>
  </si>
  <si>
    <t xml:space="preserve">Demont. oplech. okapů, živičná krytina, rš 330 mm </t>
  </si>
  <si>
    <t>764334850</t>
  </si>
  <si>
    <t xml:space="preserve">Demontáž lemování zdí plochých střech,rš 500 mm </t>
  </si>
  <si>
    <t>4,55*4+3,1*3+7,5+1,45</t>
  </si>
  <si>
    <t>764359810</t>
  </si>
  <si>
    <t xml:space="preserve">Demontáž kotlíku kónického, sklon do 30° </t>
  </si>
  <si>
    <t>3,65*4+2,45*2+1,25*4+0,95*4</t>
  </si>
  <si>
    <t>764430840</t>
  </si>
  <si>
    <t xml:space="preserve">Demontáž oplechování zdí,rš od 330 do 500 mm </t>
  </si>
  <si>
    <t>9,45+11,05+16,95+9,6+5,1+5,1+7,5</t>
  </si>
  <si>
    <t>764454801</t>
  </si>
  <si>
    <t xml:space="preserve">Demontáž odpadních trub kruhových,D 75 a 100 mm </t>
  </si>
  <si>
    <t>764908109</t>
  </si>
  <si>
    <t>Odpadní trouby kruhové  D 100 mm poplast plech</t>
  </si>
  <si>
    <t>764918223</t>
  </si>
  <si>
    <t xml:space="preserve">Z+M.oplech.okapů poplast.pl.na šikmé střeše rš 400 </t>
  </si>
  <si>
    <t>764918335</t>
  </si>
  <si>
    <t xml:space="preserve">Z+M.lemov.z popl.plech.na plochých střech. rš 660 </t>
  </si>
  <si>
    <t>764928305</t>
  </si>
  <si>
    <t xml:space="preserve">Z+M oplechování zdí z poplast. plechu, rš 600 mm </t>
  </si>
  <si>
    <t>7,5*0,4*1,1</t>
  </si>
  <si>
    <t>36,45*0,66*1,1</t>
  </si>
  <si>
    <t>38,3*0,25*1,1</t>
  </si>
  <si>
    <t>64,75*0,6*1,1</t>
  </si>
  <si>
    <t>(3,6+2,4)*2*4</t>
  </si>
  <si>
    <t>(1,20+2,4)*2*4</t>
  </si>
  <si>
    <t>2,4*4*2</t>
  </si>
  <si>
    <t>(0,9+1,2)*2*4</t>
  </si>
  <si>
    <t>demontáž žebříku:2</t>
  </si>
  <si>
    <t>20,0+4</t>
  </si>
  <si>
    <t>61143032</t>
  </si>
  <si>
    <t>Okno plastové jednodílné 90 x 120 cm OS U=min.0,95W/m2K</t>
  </si>
  <si>
    <t>žebřík:2,0*0,5</t>
  </si>
  <si>
    <t>9,45*3,275*2</t>
  </si>
  <si>
    <t>5,7*3,275*2</t>
  </si>
  <si>
    <t>9,85*3,275*2</t>
  </si>
  <si>
    <t>04 Pavilon K1-Vo krček</t>
  </si>
  <si>
    <t>05</t>
  </si>
  <si>
    <t>Pavilon K2-VZO</t>
  </si>
  <si>
    <t>05 Pavilon K2-VZO</t>
  </si>
  <si>
    <t>okapový chodník:(13,295+3,675+0,675)*0,5</t>
  </si>
  <si>
    <t>kolem objektu pro zateplení:(13,295+3,675+0,675)*0,7*0,3</t>
  </si>
  <si>
    <t>výkop:3,7054</t>
  </si>
  <si>
    <t>odpočet - zásyp:-2,9114</t>
  </si>
  <si>
    <t>0,794*6</t>
  </si>
  <si>
    <t>odpočet:-17,645*0,3*0,15</t>
  </si>
  <si>
    <t>kolem objektu pro zateplení:(13,295+3,675+0,675)*0,5</t>
  </si>
  <si>
    <t>pohled jihozápadní:1,2*2,4*3</t>
  </si>
  <si>
    <t>2,4*2,4*3</t>
  </si>
  <si>
    <t>nad okny:1,2*0,15*3</t>
  </si>
  <si>
    <t>2,4*0,15*3</t>
  </si>
  <si>
    <t>0,3*3,275*9</t>
  </si>
  <si>
    <t>okapový chodník - 50% nových:8,8225*0,5*1,01</t>
  </si>
  <si>
    <t>(1,2+2,4+2,4)*0,25*2</t>
  </si>
  <si>
    <t>(3,6+2,4+2,4)*0,25*3</t>
  </si>
  <si>
    <t>(3,45+1,2+1,2)*0,25*3</t>
  </si>
  <si>
    <t>(3,45+3,0+3,0)*0,25</t>
  </si>
  <si>
    <t>(3,15+3,15+2,4)*0,3</t>
  </si>
  <si>
    <t>pohled jihozápadní:1,2*2,55*3</t>
  </si>
  <si>
    <t>2,4*2,55*3</t>
  </si>
  <si>
    <t>25,86+36,3825+185,7208+8,8225</t>
  </si>
  <si>
    <t>2,4*2,4*4</t>
  </si>
  <si>
    <t>3,6*2,4*3</t>
  </si>
  <si>
    <t>3,45*3,0</t>
  </si>
  <si>
    <t>3,45*1,2*3</t>
  </si>
  <si>
    <t>1/3 ploch zateplení:185,72086/3</t>
  </si>
  <si>
    <t>sokl pod terénem vč. vyrovnání 2x8cm:</t>
  </si>
  <si>
    <t>(13,295+3,675+0,675)*0,3*2</t>
  </si>
  <si>
    <t>sokl nad terénem:13,595*0,3+4,65*0,2</t>
  </si>
  <si>
    <t>622323354</t>
  </si>
  <si>
    <t>Zatepl.systém  ostění, EPS šedý tl. 50 mm s omítkou silikonovou SIF  3,1 kg/m2</t>
  </si>
  <si>
    <t>4,35*0,4*2*3+4,35*0,4</t>
  </si>
  <si>
    <t>4,9*0,15</t>
  </si>
  <si>
    <t>14,095*0,15</t>
  </si>
  <si>
    <t>(3,3+2,0)*0,15</t>
  </si>
  <si>
    <t>2,4*0,15*5</t>
  </si>
  <si>
    <t>1,2*0,15*2</t>
  </si>
  <si>
    <t>3,6*0,15*3</t>
  </si>
  <si>
    <t>3,45*0,15</t>
  </si>
  <si>
    <t>3,45*0,15*3</t>
  </si>
  <si>
    <t>pohled jihozápadní:13,595-1,2</t>
  </si>
  <si>
    <t>pohled severovýchodní:13,895</t>
  </si>
  <si>
    <t>pohled jihovýchodní:4,65</t>
  </si>
  <si>
    <t>pohled jihozápadní:13,595*11,625+1,305*0,30+1,28*0,15</t>
  </si>
  <si>
    <t>odpočet:-2,34*2,37*4</t>
  </si>
  <si>
    <t>-1,14*2,37*2</t>
  </si>
  <si>
    <t>-3,54*2,37*3</t>
  </si>
  <si>
    <t>-1,14*3,12</t>
  </si>
  <si>
    <t>pohled severovýchodní:14,095*3,0</t>
  </si>
  <si>
    <t>odpočet:-2,34*2,37</t>
  </si>
  <si>
    <t>pohled severozápadní:5,235*3,355/2+4,305+2,585/2</t>
  </si>
  <si>
    <t>pohled jihovýchodní:4,65*11,445+2,32*0,4+1,1*0,1</t>
  </si>
  <si>
    <t>odpočet:-3,39*2,97</t>
  </si>
  <si>
    <t>-3,39*1,17*3</t>
  </si>
  <si>
    <t>10% ploch:185,7208*0,1</t>
  </si>
  <si>
    <t>1,2*6+2,4*6</t>
  </si>
  <si>
    <t>0,225*6+3,0+1,3*2+3,21+3,45*5</t>
  </si>
  <si>
    <t>1,2*3</t>
  </si>
  <si>
    <t>2,4*4</t>
  </si>
  <si>
    <t>3,6*3</t>
  </si>
  <si>
    <t>3,45*4</t>
  </si>
  <si>
    <t>2,4*3*4</t>
  </si>
  <si>
    <t>(3,6+2,4+2,4)*3</t>
  </si>
  <si>
    <t>3,45+3,0+3,0</t>
  </si>
  <si>
    <t>(3,45+1,2+1,2)*3</t>
  </si>
  <si>
    <t>25,86+36,3825</t>
  </si>
  <si>
    <t>3,6*0,25*3</t>
  </si>
  <si>
    <t>3,45*0,25*4</t>
  </si>
  <si>
    <t>římsy:4,35*0,4*3</t>
  </si>
  <si>
    <t>atiky:(5,235+4,035+5,0+14,095)*0,4</t>
  </si>
  <si>
    <t>2,45*4</t>
  </si>
  <si>
    <t>1,25*2</t>
  </si>
  <si>
    <t>3,65*3</t>
  </si>
  <si>
    <t>15,995*11,925</t>
  </si>
  <si>
    <t>16,495*4,0</t>
  </si>
  <si>
    <t>6,55*11,645</t>
  </si>
  <si>
    <t>5,235*2,315/2</t>
  </si>
  <si>
    <t>6,435*3,355/2</t>
  </si>
  <si>
    <t>349,8493*2</t>
  </si>
  <si>
    <t>uvnitř:13,295*1,2*3</t>
  </si>
  <si>
    <t>4,8*1,2</t>
  </si>
  <si>
    <t>3,675*1,2*3</t>
  </si>
  <si>
    <t>13,295*15,0*3</t>
  </si>
  <si>
    <t>římsy:4,35*2*3</t>
  </si>
  <si>
    <t>2*2+4*4+6*3+3*3+3*3</t>
  </si>
  <si>
    <t>1,2*2,4*2+2,4*2,4*4+3,6*2,4*3+3,0*3,45+3,45*1,2*3</t>
  </si>
  <si>
    <t>meziokenní vložky:1,2*2,4*3+2,4*2,4*3</t>
  </si>
  <si>
    <t>okapový chodník - 50% původních:(13,295+3,675+0,675)*0,5*0,5</t>
  </si>
  <si>
    <t>půda:13,2*14,0</t>
  </si>
  <si>
    <t>16,566*0,05*1,02</t>
  </si>
  <si>
    <t>Pás izolační 7500x1200 tl. 100 mm</t>
  </si>
  <si>
    <t>184,80*2*1,02</t>
  </si>
  <si>
    <t>úprava geigrů  - otočení pro napojejí svodů:7*3</t>
  </si>
  <si>
    <t>půda - 5% plochy:184,8*0,05</t>
  </si>
  <si>
    <t>4,35*4</t>
  </si>
  <si>
    <t>5,235+4,035+5,0+14,095</t>
  </si>
  <si>
    <t>12,0+11,5+12,0+1,65</t>
  </si>
  <si>
    <t>17,4*0,66*1,1</t>
  </si>
  <si>
    <t>37,05*0,25*1,1</t>
  </si>
  <si>
    <t>28,365*0,6*1,1</t>
  </si>
  <si>
    <t>nátoky:1,0*3</t>
  </si>
  <si>
    <t>(1,2+2,4)*2*2</t>
  </si>
  <si>
    <t>(3,6+2,4)*2*3</t>
  </si>
  <si>
    <t>(3,45+3,0)*2</t>
  </si>
  <si>
    <t>(3,45+1,2)*2*3</t>
  </si>
  <si>
    <t>demontáž a zpětná montáž zábran před okny na schodišti vč. potřebných úprav:17</t>
  </si>
  <si>
    <t>19+3+9</t>
  </si>
  <si>
    <t>61143062</t>
  </si>
  <si>
    <t>Okno plastové jednodílné 115 x 120 cm OS,03 U=min.0,95W/m2/K</t>
  </si>
  <si>
    <t>61143193</t>
  </si>
  <si>
    <t>Okno plast. dělené ve výšce 115x300 (60+180+60) OS/S -02, U=min.0,95W/m2K</t>
  </si>
  <si>
    <t>žebřík:5,0*0,5</t>
  </si>
  <si>
    <t>14,095*4*2</t>
  </si>
  <si>
    <t>13,085*3,275*4</t>
  </si>
  <si>
    <t>3,45*3,275*3</t>
  </si>
  <si>
    <t>06</t>
  </si>
  <si>
    <t>Pavilon ŠM-3</t>
  </si>
  <si>
    <t>06 Pavilon ŠM-3</t>
  </si>
  <si>
    <t>okapový chodník:(7,35+7,45+3,1+1,41)*0,5</t>
  </si>
  <si>
    <t>kolem objektu pro zateplení:(7,35+7,45+3,1+1,41)*0,7*0,3</t>
  </si>
  <si>
    <t>vytlačená zemina:0,869</t>
  </si>
  <si>
    <t>0,869*6</t>
  </si>
  <si>
    <t>výkop:4,0551</t>
  </si>
  <si>
    <t>odpočet:-(7,35+7,45+3,1+1,41)*0,3*0,15</t>
  </si>
  <si>
    <t>kolem objektu pro zateplení:(7,350+7,45+2,6+0,91)*0,5</t>
  </si>
  <si>
    <t>po meziokenních vložkách:1,2*2,4*6</t>
  </si>
  <si>
    <t>1,35*2,4+1,45*2,4</t>
  </si>
  <si>
    <t>nad okny po vložkách :1,2*0,15*6+1,35*0,15+1,45*0,15</t>
  </si>
  <si>
    <t>0,3*3,275*3</t>
  </si>
  <si>
    <t>okapový chodník - 50% nových:9,655*0,5*1,01</t>
  </si>
  <si>
    <t>(4,8+2,4+2,4)*0,25*7</t>
  </si>
  <si>
    <t>pohled jihovýchodní:1,2*2,55*6</t>
  </si>
  <si>
    <t>1,35*2,55+1,45*2,55</t>
  </si>
  <si>
    <t>16,8+28,4475+546,7586+97,4075+9,155+57,12</t>
  </si>
  <si>
    <t>1,2*2,4*28+1,2*2,4*18</t>
  </si>
  <si>
    <t>1,2*2,25*20</t>
  </si>
  <si>
    <t>1,2*2,25*24</t>
  </si>
  <si>
    <t>4,8*2,975*2</t>
  </si>
  <si>
    <t>1/3 ploch zateplení:(546,7586+97,4075)/3</t>
  </si>
  <si>
    <t>kolem objektu zateplení 2 x8cm:(7,350+7,45+2,6+0,91)*0,3*2</t>
  </si>
  <si>
    <t>kolem objektu sokl nad terénem:(0,91+2,6)*0,2</t>
  </si>
  <si>
    <t>43,3*0,20</t>
  </si>
  <si>
    <t>43,9*0,2</t>
  </si>
  <si>
    <t>podloubí:43,9*2,975</t>
  </si>
  <si>
    <t>(28,8+1,36+1,36)*3,025</t>
  </si>
  <si>
    <t>odpočet:-10,8*2,25</t>
  </si>
  <si>
    <t>-18,0*2,25</t>
  </si>
  <si>
    <t>-4,8*2,975*2</t>
  </si>
  <si>
    <t>-11,85*2,25*2</t>
  </si>
  <si>
    <t>1,2*9*0,15</t>
  </si>
  <si>
    <t>1,2*15*0,15</t>
  </si>
  <si>
    <t>4,8*0,15*3</t>
  </si>
  <si>
    <t>12,0*0,15*2</t>
  </si>
  <si>
    <t>pohled jihozápadní:0,91</t>
  </si>
  <si>
    <t>pohled severovýchodní:2,6</t>
  </si>
  <si>
    <t>pohled severozápadní:7,35+7,45</t>
  </si>
  <si>
    <t>pohled jihozápadní:3,06*5,0+0,91*2,975</t>
  </si>
  <si>
    <t>pohled severovýchodní:4,75*5,0+2,6*2,975</t>
  </si>
  <si>
    <t>podhledy:(28,8+43,9)*2,15</t>
  </si>
  <si>
    <t>pohled severozápadní:43,6*5,0+7,35*3,025+7,15*3,025</t>
  </si>
  <si>
    <t>odpočet:-4,74*2,37*3</t>
  </si>
  <si>
    <t>-1,14-2,37*2</t>
  </si>
  <si>
    <t>pohled jihovýchodní:43,90*5,0</t>
  </si>
  <si>
    <t>odpočet:-4,74*2,37*7</t>
  </si>
  <si>
    <t>10% ploch:546,7586*0,1</t>
  </si>
  <si>
    <t>1,2*6*2</t>
  </si>
  <si>
    <t>1,45*2+1,35*2</t>
  </si>
  <si>
    <t>4,8*7</t>
  </si>
  <si>
    <t>10,8+18,0</t>
  </si>
  <si>
    <t>4,8*3+1,2*2+2,4*2</t>
  </si>
  <si>
    <t>11,85+11,85</t>
  </si>
  <si>
    <t>pilíře:0,4*4*2,975*12</t>
  </si>
  <si>
    <t>16,8+28,4475</t>
  </si>
  <si>
    <t>0,4*4*2,975*12</t>
  </si>
  <si>
    <t>4,8*0,25*7</t>
  </si>
  <si>
    <t>atiky:(44,275+15,35)*2*0,25</t>
  </si>
  <si>
    <t>15,35*0,3*2</t>
  </si>
  <si>
    <t>46,3*8,225</t>
  </si>
  <si>
    <t>45,7*8,225</t>
  </si>
  <si>
    <t>6,1*8,225</t>
  </si>
  <si>
    <t>4,41*8,225</t>
  </si>
  <si>
    <t>843,1447*2</t>
  </si>
  <si>
    <t>uvnitř:43,9*1,2</t>
  </si>
  <si>
    <t>podhled:43,90*2,15</t>
  </si>
  <si>
    <t>28,5*1,34</t>
  </si>
  <si>
    <t>44,275*15,85</t>
  </si>
  <si>
    <t>28*2</t>
  </si>
  <si>
    <t>1,2*2,4*28</t>
  </si>
  <si>
    <t>meziokenní vložky:1,2*2,4*6+1,35*2,4+1,45*2,4</t>
  </si>
  <si>
    <t>okapový chodník - 50% původních:(7,35+7,45+3,1+1,41)*0,5*0,5</t>
  </si>
  <si>
    <t>kolem atik pro zateplení:(15,35+18,172)*2*0,5</t>
  </si>
  <si>
    <t>(15,35+12,07)*2*0,5</t>
  </si>
  <si>
    <t>(15,35+12,933)*2*0,5</t>
  </si>
  <si>
    <t>17,35*20,172</t>
  </si>
  <si>
    <t>16,35*13,07</t>
  </si>
  <si>
    <t>16,35*13,933</t>
  </si>
  <si>
    <t>15,35*18,172</t>
  </si>
  <si>
    <t>15,35*12,07</t>
  </si>
  <si>
    <t>15,35*12,933</t>
  </si>
  <si>
    <t>Fólie hydroizolační střešní EDPM 2mm</t>
  </si>
  <si>
    <t>791,4832*1,15</t>
  </si>
  <si>
    <t>662,7362*1,15</t>
  </si>
  <si>
    <t>plocha mezi atikami:15,35*18,847</t>
  </si>
  <si>
    <t>Mezisoučet</t>
  </si>
  <si>
    <t>atiky:(44,275*2+15,35)*2*0,45</t>
  </si>
  <si>
    <t>15,35*0,4*2</t>
  </si>
  <si>
    <t>kolem atik :(15,35+18,172)*2*0,5</t>
  </si>
  <si>
    <t>atiky:(44,275*2+15,35)*2*0,45*1,02</t>
  </si>
  <si>
    <t>15,35*0,4*2*1,02</t>
  </si>
  <si>
    <t>kolem atik pro zateplení:(15,35+18,172)*2*0,5*1,02</t>
  </si>
  <si>
    <t>(15,35+12,07)*2*0,5*1,02</t>
  </si>
  <si>
    <t>(15,35+12,933)*2*0,5*1,02</t>
  </si>
  <si>
    <t>plocha mezi atikami:15,35*18,847*1,02</t>
  </si>
  <si>
    <t>15,35*12,07*1,02</t>
  </si>
  <si>
    <t>15,35*12,933*1,02</t>
  </si>
  <si>
    <t>atiky:(44,275+15,35)*2*0,45</t>
  </si>
  <si>
    <t>65,9425*0,018</t>
  </si>
  <si>
    <t>65,9425*1,08</t>
  </si>
  <si>
    <t>764395840</t>
  </si>
  <si>
    <t xml:space="preserve">Demontáž střešní dilatace, rš 500 mm, do 30° </t>
  </si>
  <si>
    <t>10,85+18,05</t>
  </si>
  <si>
    <t>4,85*3+1,25*2+2,45*2</t>
  </si>
  <si>
    <t>11,90*2</t>
  </si>
  <si>
    <t>atiky:(44,275+15,35)*2</t>
  </si>
  <si>
    <t>15,35*2</t>
  </si>
  <si>
    <t>764918958</t>
  </si>
  <si>
    <t xml:space="preserve">Z+M stř.dilat.z popl. plechu dvoudíl, rš 1050 mm </t>
  </si>
  <si>
    <t>11,05*1,05*1,1</t>
  </si>
  <si>
    <t>108,6*0,25*1,1</t>
  </si>
  <si>
    <t>149,95*0,6*1,1</t>
  </si>
  <si>
    <t>(4,8+2,4)*2*7</t>
  </si>
  <si>
    <t>7661</t>
  </si>
  <si>
    <t xml:space="preserve">Demontáž a zpětná montáž cedulí </t>
  </si>
  <si>
    <t>7662</t>
  </si>
  <si>
    <t xml:space="preserve">Nový nápis Základní škola Bruntál </t>
  </si>
  <si>
    <t>43,9*3,275</t>
  </si>
  <si>
    <t>07</t>
  </si>
  <si>
    <t>Pavilon UO - 22</t>
  </si>
  <si>
    <t>07 Pavilon UO - 22</t>
  </si>
  <si>
    <t>okapový chodník:(4,8+37,8+42,6+12,45+7,35+7,2+4,8+2,0)*0,5</t>
  </si>
  <si>
    <t>kolem objektu pro zateplení:(4,8+37,8+42,6+12,45+7,35+7,2+4,8+2,0)*0,7*0,3</t>
  </si>
  <si>
    <t>vytlačená zemina:5,355</t>
  </si>
  <si>
    <t>5,355*6</t>
  </si>
  <si>
    <t>výkop:24,99</t>
  </si>
  <si>
    <t>odpočet:-(4,8+37,8+42,6+12,45+7,35+7,2+4,8+2,0)*0,3*0,15</t>
  </si>
  <si>
    <t>kolem objektu pro zateplení:(4,8+37,8+42,6+12,45+7,35+7,2+4,80)*0,50</t>
  </si>
  <si>
    <t>po meziokenních vložkách:1,2*2,4*44</t>
  </si>
  <si>
    <t>nad okny po vložkách :1,2*0,15*44</t>
  </si>
  <si>
    <t>0,3*3,275*39</t>
  </si>
  <si>
    <t>3,15*0,3*2</t>
  </si>
  <si>
    <t>okapový chodník - 50% nových:59,5*0,5*1,01</t>
  </si>
  <si>
    <t>pohled severovýchodní:(1,2+2,4+2,4)*0,25*6</t>
  </si>
  <si>
    <t>(4,8+2,4+2,4)*0,25*12</t>
  </si>
  <si>
    <t>pohled jihozápadní:(1,2+2,4+2,4)*0,25*6</t>
  </si>
  <si>
    <t>(2,4+3,15+3,15)*0,6</t>
  </si>
  <si>
    <t>pohled jihovýchodní:1,2*2,55*44</t>
  </si>
  <si>
    <t>58,50+112,32+172,9575+937,4553</t>
  </si>
  <si>
    <t>1,2*2,4*145+1,8*3,15</t>
  </si>
  <si>
    <t>1/3 ploch zateplení:937,4553/3</t>
  </si>
  <si>
    <t>kolem objektu pro zateplení 2x8cm:(4,8+37,8+42,6+12,45+7,35+7,2+4,80)*0,3*2</t>
  </si>
  <si>
    <t>kolem objektu pro zateplení:(4,8+37,8+42,6+12,45+7,35+7,2+4,80)*0,20</t>
  </si>
  <si>
    <t>4,8*0,15*24</t>
  </si>
  <si>
    <t>1,2*0,15*12</t>
  </si>
  <si>
    <t>2,4*0,15*14</t>
  </si>
  <si>
    <t>pohled jihozápadní:42,6</t>
  </si>
  <si>
    <t>pohled severovýchodní:42,6</t>
  </si>
  <si>
    <t>pohled severozápadní:7,75+5,35</t>
  </si>
  <si>
    <t>pohled jihovýchodní:19,8</t>
  </si>
  <si>
    <t>pohled jihozápadní:42,6*11,65</t>
  </si>
  <si>
    <t>odpočet:-1,14*2,37*6</t>
  </si>
  <si>
    <t>-4,74*2,37*12</t>
  </si>
  <si>
    <t>pohled severovýchodní:42,6*11,65</t>
  </si>
  <si>
    <t>pohled severozápadní:7,2*9,825+0,45*8,525</t>
  </si>
  <si>
    <t>4,8*9,775+0,45*6,625</t>
  </si>
  <si>
    <t>pohled jihovýchodní:19,8*11,65</t>
  </si>
  <si>
    <t>odpočet:-3,54*2,37*3</t>
  </si>
  <si>
    <t>10% ploch:937,4553*0,1</t>
  </si>
  <si>
    <t>1,2*44*2</t>
  </si>
  <si>
    <t>1,2*12</t>
  </si>
  <si>
    <t>2,4*14</t>
  </si>
  <si>
    <t>4,8*24</t>
  </si>
  <si>
    <t>1,8</t>
  </si>
  <si>
    <t>(1,2+2,4+2,4)*12</t>
  </si>
  <si>
    <t>(2,4+2,4+2,4)*14</t>
  </si>
  <si>
    <t>(4,8+2,4+2,4)*24</t>
  </si>
  <si>
    <t>(1,8+3,15+3,15)</t>
  </si>
  <si>
    <t>112,32+172,9575</t>
  </si>
  <si>
    <t>1,2*0,25*12</t>
  </si>
  <si>
    <t>2,4*0,25*14</t>
  </si>
  <si>
    <t>4,8*0,25*24</t>
  </si>
  <si>
    <t>(42,30+19,25)*2*0,25</t>
  </si>
  <si>
    <t>19,25*0,3*2</t>
  </si>
  <si>
    <t>1,25*12</t>
  </si>
  <si>
    <t>2,45*14</t>
  </si>
  <si>
    <t>4,85*24</t>
  </si>
  <si>
    <t>45,0*11,85*2</t>
  </si>
  <si>
    <t>8,4*10,025</t>
  </si>
  <si>
    <t>4,8*10,025</t>
  </si>
  <si>
    <t>22,2*11,85</t>
  </si>
  <si>
    <t>1461,90*2</t>
  </si>
  <si>
    <t>uvnitř:42,6*1,2*2*3</t>
  </si>
  <si>
    <t>9,4*1,2*3</t>
  </si>
  <si>
    <t>42,6*19,8*3</t>
  </si>
  <si>
    <t>145*2</t>
  </si>
  <si>
    <t>1,2*2,4*145</t>
  </si>
  <si>
    <t>meziokenní vložky:1,2*2,4*44</t>
  </si>
  <si>
    <t>okapový chodník - 50%:(4,8+37,8+42,6+12,45+7,35+7,2+4,8+2,0)*0,5*0,5</t>
  </si>
  <si>
    <t>kolem atik pro zateplení:(19,25+12,20)*2*0,5</t>
  </si>
  <si>
    <t>(19,25+11,70)*2*0,5</t>
  </si>
  <si>
    <t>(19,25+17,30)*2*0,5</t>
  </si>
  <si>
    <t>20,75*13,75</t>
  </si>
  <si>
    <t>20,25*13,0</t>
  </si>
  <si>
    <t>20,25*18,80-7,2*4,8</t>
  </si>
  <si>
    <t>19,25*12,20</t>
  </si>
  <si>
    <t>19,25*11,70</t>
  </si>
  <si>
    <t>19,25*17,30-4,8*7,2</t>
  </si>
  <si>
    <t>894,7025*1,15</t>
  </si>
  <si>
    <t>758,54*1,15</t>
  </si>
  <si>
    <t>mezi atikami:19,25*12,20</t>
  </si>
  <si>
    <t>kolem atik :(19,25+12,20)*2*0,5</t>
  </si>
  <si>
    <t>atiky:(42,3+19,25)*2*0,45</t>
  </si>
  <si>
    <t>19,25*0,4*2</t>
  </si>
  <si>
    <t>atiky:70,795*0,05*1,02</t>
  </si>
  <si>
    <t>kolem atik pro zateplení:98,95*1,02</t>
  </si>
  <si>
    <t>plocha mezi atikami:758,54*1,02</t>
  </si>
  <si>
    <t>atiky:(42,30+19,25)*2*0,45</t>
  </si>
  <si>
    <t>70,975*0,018</t>
  </si>
  <si>
    <t>70,975*1,08</t>
  </si>
  <si>
    <t>atiky:(42,30+19,25)*2-7,5</t>
  </si>
  <si>
    <t>19,25*2</t>
  </si>
  <si>
    <t>7,50*1,05*1,1</t>
  </si>
  <si>
    <t>176,65*0,25*1,1</t>
  </si>
  <si>
    <t>141,5928*0,6*1,1</t>
  </si>
  <si>
    <t>(1,2+2,4)*2*12</t>
  </si>
  <si>
    <t>2,4*4*14</t>
  </si>
  <si>
    <t>(4,8+2,4)*2*24</t>
  </si>
  <si>
    <t>demontáž a zpětná montáž garniží:48</t>
  </si>
  <si>
    <t xml:space="preserve">Dveře ocelové 180/315 odk. 02 </t>
  </si>
  <si>
    <t>demontáž, úprava z zpětná montáž oplocení:17,0*2</t>
  </si>
  <si>
    <t>42,6*3,275*2*3</t>
  </si>
  <si>
    <t>12,45*3,275*3</t>
  </si>
  <si>
    <t>08</t>
  </si>
  <si>
    <t>Vzduchotechnika</t>
  </si>
  <si>
    <t>08 Vzduchotechnika</t>
  </si>
  <si>
    <t>M24</t>
  </si>
  <si>
    <t>Montáže vzduchotechnických zařízení</t>
  </si>
  <si>
    <t>M24 Montáže vzduchotechnických zařízení</t>
  </si>
  <si>
    <t>dle rozpočtu</t>
  </si>
  <si>
    <t xml:space="preserve">Vzduchotechnika - viz samostatný rozpočet </t>
  </si>
  <si>
    <t>Slepý rozpočet stavby</t>
  </si>
  <si>
    <t xml:space="preserve">Zdivo z tvárnic hladkých tl. 25 cm </t>
  </si>
  <si>
    <t xml:space="preserve">Příčky z desek tl. 10 cm </t>
  </si>
  <si>
    <t xml:space="preserve">Přizdívka ostění, kapsy do 30 cm </t>
  </si>
  <si>
    <t xml:space="preserve">Přizdívka ostění  kapsy do 30 cm </t>
  </si>
  <si>
    <t xml:space="preserve">Zdivo z tvárnic  hladkých tl. 25 cm </t>
  </si>
  <si>
    <t>Pás asfaltovaný těžký B 40 dekor V 60 S 40</t>
  </si>
  <si>
    <t xml:space="preserve">Příčky z desek  tl. 10 cm 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</si>
</sst>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5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" fontId="1" fillId="0" borderId="5" xfId="1" applyNumberFormat="1" applyFont="1" applyBorder="1"/>
    <xf numFmtId="0" fontId="14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5" fillId="6" borderId="65" xfId="1" applyNumberFormat="1" applyFont="1" applyFill="1" applyBorder="1" applyAlignment="1">
      <alignment horizontal="right" wrapText="1"/>
    </xf>
    <xf numFmtId="0" fontId="15" fillId="6" borderId="4" xfId="1" applyFont="1" applyFill="1" applyBorder="1" applyAlignment="1">
      <alignment horizontal="left" wrapText="1"/>
    </xf>
    <xf numFmtId="0" fontId="15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7" fillId="2" borderId="15" xfId="1" applyNumberFormat="1" applyFont="1" applyFill="1" applyBorder="1" applyAlignment="1">
      <alignment horizontal="left"/>
    </xf>
    <xf numFmtId="0" fontId="17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4" fontId="20" fillId="6" borderId="65" xfId="1" applyNumberFormat="1" applyFont="1" applyFill="1" applyBorder="1" applyAlignment="1">
      <alignment horizontal="right" wrapText="1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49" fontId="15" fillId="6" borderId="63" xfId="1" applyNumberFormat="1" applyFont="1" applyFill="1" applyBorder="1" applyAlignment="1">
      <alignment horizontal="left" wrapText="1"/>
    </xf>
    <xf numFmtId="49" fontId="16" fillId="0" borderId="64" xfId="0" applyNumberFormat="1" applyFont="1" applyBorder="1" applyAlignment="1">
      <alignment horizontal="left" wrapText="1"/>
    </xf>
    <xf numFmtId="49" fontId="20" fillId="6" borderId="63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pageSetUpPr fitToPage="1"/>
  </sheetPr>
  <dimension ref="A1:O111"/>
  <sheetViews>
    <sheetView showGridLines="0" topLeftCell="B16" zoomScaleNormal="100" zoomScaleSheetLayoutView="75" workbookViewId="0"/>
  </sheetViews>
  <sheetFormatPr defaultRowHeight="12.75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/>
    <row r="2" spans="2:15" ht="17.25" customHeight="1">
      <c r="B2" s="3"/>
      <c r="C2" s="4" t="s">
        <v>1419</v>
      </c>
      <c r="E2" s="5"/>
      <c r="F2" s="4"/>
      <c r="G2" s="6"/>
      <c r="H2" s="7" t="s">
        <v>0</v>
      </c>
      <c r="I2" s="8">
        <f ca="1">TODAY()</f>
        <v>43280</v>
      </c>
      <c r="K2" s="3"/>
    </row>
    <row r="3" spans="2:15" ht="6" customHeight="1">
      <c r="C3" s="9"/>
      <c r="D3" s="10" t="s">
        <v>1</v>
      </c>
    </row>
    <row r="4" spans="2:15" ht="4.5" customHeight="1"/>
    <row r="5" spans="2:15" ht="13.5" customHeight="1">
      <c r="C5" s="11" t="s">
        <v>2</v>
      </c>
      <c r="D5" s="12" t="s">
        <v>103</v>
      </c>
      <c r="E5" s="13" t="s">
        <v>104</v>
      </c>
      <c r="F5" s="14"/>
      <c r="G5" s="15"/>
      <c r="H5" s="14"/>
      <c r="I5" s="15"/>
      <c r="O5" s="8"/>
    </row>
    <row r="7" spans="2:15">
      <c r="C7" s="16" t="s">
        <v>3</v>
      </c>
      <c r="D7" s="17"/>
      <c r="H7" s="18" t="s">
        <v>4</v>
      </c>
      <c r="J7" s="17"/>
      <c r="K7" s="17"/>
    </row>
    <row r="8" spans="2:15">
      <c r="D8" s="17"/>
      <c r="H8" s="18" t="s">
        <v>5</v>
      </c>
      <c r="J8" s="17"/>
      <c r="K8" s="17"/>
    </row>
    <row r="9" spans="2:15">
      <c r="C9" s="18"/>
      <c r="D9" s="17"/>
      <c r="H9" s="18"/>
      <c r="J9" s="17"/>
    </row>
    <row r="10" spans="2:15">
      <c r="H10" s="18"/>
      <c r="J10" s="17"/>
    </row>
    <row r="11" spans="2:15">
      <c r="C11" s="16" t="s">
        <v>6</v>
      </c>
      <c r="D11" s="17"/>
      <c r="H11" s="18" t="s">
        <v>4</v>
      </c>
      <c r="J11" s="17"/>
      <c r="K11" s="17"/>
    </row>
    <row r="12" spans="2:15">
      <c r="D12" s="17"/>
      <c r="H12" s="18" t="s">
        <v>5</v>
      </c>
      <c r="J12" s="17"/>
      <c r="K12" s="17"/>
    </row>
    <row r="13" spans="2:15" ht="12" customHeight="1">
      <c r="C13" s="18"/>
      <c r="D13" s="17"/>
      <c r="J13" s="18"/>
    </row>
    <row r="14" spans="2:15" ht="24.75" customHeight="1">
      <c r="C14" s="19" t="s">
        <v>7</v>
      </c>
      <c r="H14" s="19" t="s">
        <v>8</v>
      </c>
      <c r="J14" s="18"/>
    </row>
    <row r="15" spans="2:15" ht="12.75" customHeight="1">
      <c r="J15" s="18"/>
    </row>
    <row r="16" spans="2:15" ht="28.5" customHeight="1">
      <c r="C16" s="19" t="s">
        <v>9</v>
      </c>
      <c r="H16" s="19" t="s">
        <v>9</v>
      </c>
    </row>
    <row r="17" spans="2:12" ht="25.5" customHeight="1"/>
    <row r="18" spans="2:12" ht="13.5" customHeight="1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>
      <c r="B19" s="28" t="s">
        <v>11</v>
      </c>
      <c r="C19" s="29"/>
      <c r="D19" s="30">
        <v>15</v>
      </c>
      <c r="E19" s="31" t="s">
        <v>12</v>
      </c>
      <c r="F19" s="32"/>
      <c r="G19" s="33"/>
      <c r="H19" s="33"/>
      <c r="I19" s="298">
        <f>ROUND(G39,0)</f>
        <v>0</v>
      </c>
      <c r="J19" s="299"/>
      <c r="K19" s="34"/>
    </row>
    <row r="20" spans="2:12">
      <c r="B20" s="28" t="s">
        <v>13</v>
      </c>
      <c r="C20" s="29"/>
      <c r="D20" s="30">
        <f>SazbaDPH1</f>
        <v>15</v>
      </c>
      <c r="E20" s="31" t="s">
        <v>12</v>
      </c>
      <c r="F20" s="35"/>
      <c r="G20" s="36"/>
      <c r="H20" s="36"/>
      <c r="I20" s="300">
        <f>ROUND(I19*D20/100,0)</f>
        <v>0</v>
      </c>
      <c r="J20" s="301"/>
      <c r="K20" s="34"/>
    </row>
    <row r="21" spans="2:1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300">
        <f>ROUND(H39,0)</f>
        <v>0</v>
      </c>
      <c r="J21" s="301"/>
      <c r="K21" s="34"/>
    </row>
    <row r="22" spans="2:12" ht="13.5" thickBot="1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302">
        <f>ROUND(I21*D21/100,0)</f>
        <v>0</v>
      </c>
      <c r="J22" s="303"/>
      <c r="K22" s="34"/>
    </row>
    <row r="23" spans="2:12" ht="16.5" thickBot="1">
      <c r="B23" s="39" t="s">
        <v>14</v>
      </c>
      <c r="C23" s="40"/>
      <c r="D23" s="40"/>
      <c r="E23" s="41"/>
      <c r="F23" s="42"/>
      <c r="G23" s="43"/>
      <c r="H23" s="43"/>
      <c r="I23" s="304">
        <f>SUM(I19:I22)</f>
        <v>0</v>
      </c>
      <c r="J23" s="305"/>
      <c r="K23" s="44"/>
    </row>
    <row r="26" spans="2:12" ht="1.5" customHeight="1"/>
    <row r="27" spans="2:12" ht="15.75" customHeight="1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>
      <c r="L28" s="46"/>
    </row>
    <row r="29" spans="2:12" ht="24" customHeight="1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>
      <c r="B30" s="52" t="s">
        <v>106</v>
      </c>
      <c r="C30" s="53" t="s">
        <v>107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f t="shared" ref="I30:I38" si="0">(G30*SazbaDPH1)/100+(H30*SazbaDPH2)/100</f>
        <v>0</v>
      </c>
      <c r="J30" s="59" t="str">
        <f t="shared" ref="J30:J38" si="1">IF(CelkemObjekty=0,"",F30/CelkemObjekty*100)</f>
        <v/>
      </c>
    </row>
    <row r="31" spans="2:12">
      <c r="B31" s="60" t="s">
        <v>133</v>
      </c>
      <c r="C31" s="61" t="s">
        <v>134</v>
      </c>
      <c r="D31" s="62"/>
      <c r="E31" s="63"/>
      <c r="F31" s="64">
        <f t="shared" ref="F31:F38" si="2">G31+H31+I31</f>
        <v>0</v>
      </c>
      <c r="G31" s="65">
        <v>0</v>
      </c>
      <c r="H31" s="66">
        <v>0</v>
      </c>
      <c r="I31" s="66">
        <f t="shared" si="0"/>
        <v>0</v>
      </c>
      <c r="J31" s="59" t="str">
        <f t="shared" si="1"/>
        <v/>
      </c>
    </row>
    <row r="32" spans="2:12">
      <c r="B32" s="60" t="s">
        <v>519</v>
      </c>
      <c r="C32" s="61" t="s">
        <v>520</v>
      </c>
      <c r="D32" s="62"/>
      <c r="E32" s="63"/>
      <c r="F32" s="64">
        <f t="shared" si="2"/>
        <v>0</v>
      </c>
      <c r="G32" s="65">
        <v>0</v>
      </c>
      <c r="H32" s="66">
        <v>0</v>
      </c>
      <c r="I32" s="66">
        <f t="shared" si="0"/>
        <v>0</v>
      </c>
      <c r="J32" s="59" t="str">
        <f t="shared" si="1"/>
        <v/>
      </c>
    </row>
    <row r="33" spans="2:11">
      <c r="B33" s="60" t="s">
        <v>783</v>
      </c>
      <c r="C33" s="61" t="s">
        <v>784</v>
      </c>
      <c r="D33" s="62"/>
      <c r="E33" s="63"/>
      <c r="F33" s="64">
        <f t="shared" si="2"/>
        <v>0</v>
      </c>
      <c r="G33" s="65">
        <v>0</v>
      </c>
      <c r="H33" s="66">
        <v>0</v>
      </c>
      <c r="I33" s="66">
        <f t="shared" si="0"/>
        <v>0</v>
      </c>
      <c r="J33" s="59" t="str">
        <f t="shared" si="1"/>
        <v/>
      </c>
    </row>
    <row r="34" spans="2:11">
      <c r="B34" s="60" t="s">
        <v>892</v>
      </c>
      <c r="C34" s="61" t="s">
        <v>893</v>
      </c>
      <c r="D34" s="62"/>
      <c r="E34" s="63"/>
      <c r="F34" s="64">
        <f t="shared" si="2"/>
        <v>0</v>
      </c>
      <c r="G34" s="65">
        <v>0</v>
      </c>
      <c r="H34" s="66">
        <v>0</v>
      </c>
      <c r="I34" s="66">
        <f t="shared" si="0"/>
        <v>0</v>
      </c>
      <c r="J34" s="59" t="str">
        <f t="shared" si="1"/>
        <v/>
      </c>
    </row>
    <row r="35" spans="2:11">
      <c r="B35" s="60" t="s">
        <v>1067</v>
      </c>
      <c r="C35" s="61" t="s">
        <v>1068</v>
      </c>
      <c r="D35" s="62"/>
      <c r="E35" s="63"/>
      <c r="F35" s="64">
        <f t="shared" si="2"/>
        <v>0</v>
      </c>
      <c r="G35" s="65">
        <v>0</v>
      </c>
      <c r="H35" s="66">
        <v>0</v>
      </c>
      <c r="I35" s="66">
        <f t="shared" si="0"/>
        <v>0</v>
      </c>
      <c r="J35" s="59" t="str">
        <f t="shared" si="1"/>
        <v/>
      </c>
    </row>
    <row r="36" spans="2:11">
      <c r="B36" s="60" t="s">
        <v>1185</v>
      </c>
      <c r="C36" s="61" t="s">
        <v>1186</v>
      </c>
      <c r="D36" s="62"/>
      <c r="E36" s="63"/>
      <c r="F36" s="64">
        <f t="shared" si="2"/>
        <v>0</v>
      </c>
      <c r="G36" s="65">
        <v>0</v>
      </c>
      <c r="H36" s="66">
        <v>0</v>
      </c>
      <c r="I36" s="66">
        <f t="shared" si="0"/>
        <v>0</v>
      </c>
      <c r="J36" s="59" t="str">
        <f t="shared" si="1"/>
        <v/>
      </c>
    </row>
    <row r="37" spans="2:11">
      <c r="B37" s="60" t="s">
        <v>1306</v>
      </c>
      <c r="C37" s="61" t="s">
        <v>1307</v>
      </c>
      <c r="D37" s="62"/>
      <c r="E37" s="63"/>
      <c r="F37" s="64">
        <f t="shared" si="2"/>
        <v>0</v>
      </c>
      <c r="G37" s="65">
        <v>0</v>
      </c>
      <c r="H37" s="66">
        <v>0</v>
      </c>
      <c r="I37" s="66">
        <f t="shared" si="0"/>
        <v>0</v>
      </c>
      <c r="J37" s="59" t="str">
        <f t="shared" si="1"/>
        <v/>
      </c>
    </row>
    <row r="38" spans="2:11">
      <c r="B38" s="60" t="s">
        <v>1411</v>
      </c>
      <c r="C38" s="61" t="s">
        <v>1412</v>
      </c>
      <c r="D38" s="62"/>
      <c r="E38" s="63"/>
      <c r="F38" s="64">
        <f t="shared" si="2"/>
        <v>0</v>
      </c>
      <c r="G38" s="65">
        <v>0</v>
      </c>
      <c r="H38" s="66">
        <v>0</v>
      </c>
      <c r="I38" s="66">
        <f t="shared" si="0"/>
        <v>0</v>
      </c>
      <c r="J38" s="59" t="str">
        <f t="shared" si="1"/>
        <v/>
      </c>
    </row>
    <row r="39" spans="2:11" ht="17.25" customHeight="1">
      <c r="B39" s="67" t="s">
        <v>19</v>
      </c>
      <c r="C39" s="68"/>
      <c r="D39" s="69"/>
      <c r="E39" s="70"/>
      <c r="F39" s="71">
        <f>SUM(F30:F38)</f>
        <v>0</v>
      </c>
      <c r="G39" s="71">
        <f>SUM(G30:G38)</f>
        <v>0</v>
      </c>
      <c r="H39" s="71">
        <f>SUM(H30:H38)</f>
        <v>0</v>
      </c>
      <c r="I39" s="71">
        <f>SUM(I30:I38)</f>
        <v>0</v>
      </c>
      <c r="J39" s="72" t="str">
        <f t="shared" ref="J39" si="3">IF(CelkemObjekty=0,"",F39/CelkemObjekty*100)</f>
        <v/>
      </c>
    </row>
    <row r="40" spans="2:11"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2:11" ht="9.75" customHeight="1">
      <c r="B41" s="73"/>
      <c r="C41" s="73"/>
      <c r="D41" s="73"/>
      <c r="E41" s="73"/>
      <c r="F41" s="73"/>
      <c r="G41" s="73"/>
      <c r="H41" s="73"/>
      <c r="I41" s="73"/>
      <c r="J41" s="73"/>
      <c r="K41" s="73"/>
    </row>
    <row r="42" spans="2:11" ht="7.5" customHeight="1"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2:11" ht="18">
      <c r="B43" s="13" t="s">
        <v>20</v>
      </c>
      <c r="C43" s="45"/>
      <c r="D43" s="45"/>
      <c r="E43" s="45"/>
      <c r="F43" s="45"/>
      <c r="G43" s="45"/>
      <c r="H43" s="45"/>
      <c r="I43" s="45"/>
      <c r="J43" s="45"/>
      <c r="K43" s="73"/>
    </row>
    <row r="44" spans="2:11">
      <c r="K44" s="73"/>
    </row>
    <row r="45" spans="2:11" ht="25.5">
      <c r="B45" s="74" t="s">
        <v>21</v>
      </c>
      <c r="C45" s="75" t="s">
        <v>22</v>
      </c>
      <c r="D45" s="48"/>
      <c r="E45" s="49"/>
      <c r="F45" s="50" t="s">
        <v>17</v>
      </c>
      <c r="G45" s="51" t="str">
        <f>CONCATENATE("Základ DPH ",SazbaDPH1," %")</f>
        <v>Základ DPH 15 %</v>
      </c>
      <c r="H45" s="50" t="str">
        <f>CONCATENATE("Základ DPH ",SazbaDPH2," %")</f>
        <v>Základ DPH 21 %</v>
      </c>
      <c r="I45" s="51" t="s">
        <v>18</v>
      </c>
      <c r="J45" s="50" t="s">
        <v>12</v>
      </c>
    </row>
    <row r="46" spans="2:11">
      <c r="B46" s="76" t="s">
        <v>106</v>
      </c>
      <c r="C46" s="77" t="s">
        <v>108</v>
      </c>
      <c r="D46" s="54"/>
      <c r="E46" s="55"/>
      <c r="F46" s="56">
        <f>G46+H46+I46</f>
        <v>0</v>
      </c>
      <c r="G46" s="57">
        <v>0</v>
      </c>
      <c r="H46" s="58">
        <v>0</v>
      </c>
      <c r="I46" s="65">
        <f t="shared" ref="I46:I54" si="4">(G46*SazbaDPH1)/100+(H46*SazbaDPH2)/100</f>
        <v>0</v>
      </c>
      <c r="J46" s="59" t="str">
        <f t="shared" ref="J46:J54" si="5">IF(CelkemObjekty=0,"",F46/CelkemObjekty*100)</f>
        <v/>
      </c>
    </row>
    <row r="47" spans="2:11">
      <c r="B47" s="78" t="s">
        <v>133</v>
      </c>
      <c r="C47" s="79" t="s">
        <v>135</v>
      </c>
      <c r="D47" s="62"/>
      <c r="E47" s="63"/>
      <c r="F47" s="64">
        <f t="shared" ref="F47:F54" si="6">G47+H47+I47</f>
        <v>0</v>
      </c>
      <c r="G47" s="65">
        <v>0</v>
      </c>
      <c r="H47" s="66">
        <v>0</v>
      </c>
      <c r="I47" s="65">
        <f t="shared" si="4"/>
        <v>0</v>
      </c>
      <c r="J47" s="59" t="str">
        <f t="shared" si="5"/>
        <v/>
      </c>
    </row>
    <row r="48" spans="2:11">
      <c r="B48" s="78" t="s">
        <v>519</v>
      </c>
      <c r="C48" s="79" t="s">
        <v>521</v>
      </c>
      <c r="D48" s="62"/>
      <c r="E48" s="63"/>
      <c r="F48" s="64">
        <f t="shared" si="6"/>
        <v>0</v>
      </c>
      <c r="G48" s="65">
        <v>0</v>
      </c>
      <c r="H48" s="66">
        <v>0</v>
      </c>
      <c r="I48" s="65">
        <f t="shared" si="4"/>
        <v>0</v>
      </c>
      <c r="J48" s="59" t="str">
        <f t="shared" si="5"/>
        <v/>
      </c>
    </row>
    <row r="49" spans="2:10">
      <c r="B49" s="78" t="s">
        <v>783</v>
      </c>
      <c r="C49" s="79" t="s">
        <v>891</v>
      </c>
      <c r="D49" s="62"/>
      <c r="E49" s="63"/>
      <c r="F49" s="64">
        <f t="shared" si="6"/>
        <v>0</v>
      </c>
      <c r="G49" s="65">
        <v>0</v>
      </c>
      <c r="H49" s="66">
        <v>0</v>
      </c>
      <c r="I49" s="65">
        <f t="shared" si="4"/>
        <v>0</v>
      </c>
      <c r="J49" s="59" t="str">
        <f t="shared" si="5"/>
        <v/>
      </c>
    </row>
    <row r="50" spans="2:10">
      <c r="B50" s="78" t="s">
        <v>892</v>
      </c>
      <c r="C50" s="79" t="s">
        <v>1066</v>
      </c>
      <c r="D50" s="62"/>
      <c r="E50" s="63"/>
      <c r="F50" s="64">
        <f t="shared" si="6"/>
        <v>0</v>
      </c>
      <c r="G50" s="65">
        <v>0</v>
      </c>
      <c r="H50" s="66">
        <v>0</v>
      </c>
      <c r="I50" s="65">
        <f t="shared" si="4"/>
        <v>0</v>
      </c>
      <c r="J50" s="59" t="str">
        <f t="shared" si="5"/>
        <v/>
      </c>
    </row>
    <row r="51" spans="2:10">
      <c r="B51" s="78" t="s">
        <v>1067</v>
      </c>
      <c r="C51" s="79" t="s">
        <v>1069</v>
      </c>
      <c r="D51" s="62"/>
      <c r="E51" s="63"/>
      <c r="F51" s="64">
        <f t="shared" si="6"/>
        <v>0</v>
      </c>
      <c r="G51" s="65">
        <v>0</v>
      </c>
      <c r="H51" s="66">
        <v>0</v>
      </c>
      <c r="I51" s="65">
        <f t="shared" si="4"/>
        <v>0</v>
      </c>
      <c r="J51" s="59" t="str">
        <f t="shared" si="5"/>
        <v/>
      </c>
    </row>
    <row r="52" spans="2:10">
      <c r="B52" s="78" t="s">
        <v>1185</v>
      </c>
      <c r="C52" s="79" t="s">
        <v>1187</v>
      </c>
      <c r="D52" s="62"/>
      <c r="E52" s="63"/>
      <c r="F52" s="64">
        <f t="shared" si="6"/>
        <v>0</v>
      </c>
      <c r="G52" s="65">
        <v>0</v>
      </c>
      <c r="H52" s="66">
        <v>0</v>
      </c>
      <c r="I52" s="65">
        <f t="shared" si="4"/>
        <v>0</v>
      </c>
      <c r="J52" s="59" t="str">
        <f t="shared" si="5"/>
        <v/>
      </c>
    </row>
    <row r="53" spans="2:10">
      <c r="B53" s="78" t="s">
        <v>1306</v>
      </c>
      <c r="C53" s="79" t="s">
        <v>1308</v>
      </c>
      <c r="D53" s="62"/>
      <c r="E53" s="63"/>
      <c r="F53" s="64">
        <f t="shared" si="6"/>
        <v>0</v>
      </c>
      <c r="G53" s="65">
        <v>0</v>
      </c>
      <c r="H53" s="66">
        <v>0</v>
      </c>
      <c r="I53" s="65">
        <f t="shared" si="4"/>
        <v>0</v>
      </c>
      <c r="J53" s="59" t="str">
        <f t="shared" si="5"/>
        <v/>
      </c>
    </row>
    <row r="54" spans="2:10">
      <c r="B54" s="78" t="s">
        <v>1411</v>
      </c>
      <c r="C54" s="79" t="s">
        <v>1413</v>
      </c>
      <c r="D54" s="62"/>
      <c r="E54" s="63"/>
      <c r="F54" s="64">
        <f t="shared" si="6"/>
        <v>0</v>
      </c>
      <c r="G54" s="65">
        <v>0</v>
      </c>
      <c r="H54" s="66">
        <v>0</v>
      </c>
      <c r="I54" s="65">
        <f t="shared" si="4"/>
        <v>0</v>
      </c>
      <c r="J54" s="59" t="str">
        <f t="shared" si="5"/>
        <v/>
      </c>
    </row>
    <row r="55" spans="2:10">
      <c r="B55" s="67" t="s">
        <v>19</v>
      </c>
      <c r="C55" s="68"/>
      <c r="D55" s="69"/>
      <c r="E55" s="70"/>
      <c r="F55" s="71">
        <f>SUM(F46:F54)</f>
        <v>0</v>
      </c>
      <c r="G55" s="80">
        <f>SUM(G46:G54)</f>
        <v>0</v>
      </c>
      <c r="H55" s="71">
        <f>SUM(H46:H54)</f>
        <v>0</v>
      </c>
      <c r="I55" s="80">
        <f>SUM(I46:I54)</f>
        <v>0</v>
      </c>
      <c r="J55" s="72" t="str">
        <f t="shared" ref="J55" si="7">IF(CelkemObjekty=0,"",F55/CelkemObjekty*100)</f>
        <v/>
      </c>
    </row>
    <row r="56" spans="2:10" ht="9" customHeight="1"/>
    <row r="57" spans="2:10" ht="6" customHeight="1"/>
    <row r="58" spans="2:10" ht="3" customHeight="1"/>
    <row r="59" spans="2:10" ht="6.75" customHeight="1"/>
    <row r="60" spans="2:10" ht="20.25" customHeight="1">
      <c r="B60" s="13" t="s">
        <v>23</v>
      </c>
      <c r="C60" s="45"/>
      <c r="D60" s="45"/>
      <c r="E60" s="45"/>
      <c r="F60" s="45"/>
      <c r="G60" s="45"/>
      <c r="H60" s="45"/>
      <c r="I60" s="45"/>
      <c r="J60" s="45"/>
    </row>
    <row r="61" spans="2:10" ht="9" customHeight="1"/>
    <row r="62" spans="2:10">
      <c r="B62" s="47" t="s">
        <v>24</v>
      </c>
      <c r="C62" s="48"/>
      <c r="D62" s="48"/>
      <c r="E62" s="50" t="s">
        <v>12</v>
      </c>
      <c r="F62" s="50" t="s">
        <v>25</v>
      </c>
      <c r="G62" s="51" t="s">
        <v>26</v>
      </c>
      <c r="H62" s="50" t="s">
        <v>27</v>
      </c>
      <c r="I62" s="51" t="s">
        <v>28</v>
      </c>
      <c r="J62" s="81" t="s">
        <v>29</v>
      </c>
    </row>
    <row r="63" spans="2:10">
      <c r="B63" s="52" t="s">
        <v>109</v>
      </c>
      <c r="C63" s="53" t="s">
        <v>110</v>
      </c>
      <c r="D63" s="54"/>
      <c r="E63" s="82" t="str">
        <f t="shared" ref="E63:E92" si="8">IF(SUM(SoucetDilu)=0,"",SUM(F63:J63)/SUM(SoucetDilu)*100)</f>
        <v/>
      </c>
      <c r="F63" s="58">
        <v>0</v>
      </c>
      <c r="G63" s="57">
        <v>0</v>
      </c>
      <c r="H63" s="58">
        <v>0</v>
      </c>
      <c r="I63" s="57">
        <v>0</v>
      </c>
      <c r="J63" s="58">
        <v>0</v>
      </c>
    </row>
    <row r="64" spans="2:10">
      <c r="B64" s="60" t="s">
        <v>98</v>
      </c>
      <c r="C64" s="61" t="s">
        <v>99</v>
      </c>
      <c r="D64" s="62"/>
      <c r="E64" s="83" t="str">
        <f t="shared" si="8"/>
        <v/>
      </c>
      <c r="F64" s="66">
        <v>0</v>
      </c>
      <c r="G64" s="65">
        <v>0</v>
      </c>
      <c r="H64" s="66">
        <v>0</v>
      </c>
      <c r="I64" s="65">
        <v>0</v>
      </c>
      <c r="J64" s="66">
        <v>0</v>
      </c>
    </row>
    <row r="65" spans="2:10">
      <c r="B65" s="60" t="s">
        <v>157</v>
      </c>
      <c r="C65" s="61" t="s">
        <v>158</v>
      </c>
      <c r="D65" s="62"/>
      <c r="E65" s="83" t="str">
        <f t="shared" si="8"/>
        <v/>
      </c>
      <c r="F65" s="66">
        <v>0</v>
      </c>
      <c r="G65" s="65">
        <v>0</v>
      </c>
      <c r="H65" s="66">
        <v>0</v>
      </c>
      <c r="I65" s="65">
        <v>0</v>
      </c>
      <c r="J65" s="66">
        <v>0</v>
      </c>
    </row>
    <row r="66" spans="2:10">
      <c r="B66" s="60" t="s">
        <v>165</v>
      </c>
      <c r="C66" s="61" t="s">
        <v>166</v>
      </c>
      <c r="D66" s="62"/>
      <c r="E66" s="83" t="str">
        <f t="shared" si="8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>
      <c r="B67" s="60" t="s">
        <v>182</v>
      </c>
      <c r="C67" s="61" t="s">
        <v>183</v>
      </c>
      <c r="D67" s="62"/>
      <c r="E67" s="83" t="str">
        <f t="shared" si="8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>
      <c r="B68" s="60" t="s">
        <v>190</v>
      </c>
      <c r="C68" s="61" t="s">
        <v>191</v>
      </c>
      <c r="D68" s="62"/>
      <c r="E68" s="83" t="str">
        <f t="shared" si="8"/>
        <v/>
      </c>
      <c r="F68" s="66">
        <v>0</v>
      </c>
      <c r="G68" s="65">
        <v>0</v>
      </c>
      <c r="H68" s="66">
        <v>0</v>
      </c>
      <c r="I68" s="65">
        <v>0</v>
      </c>
      <c r="J68" s="66">
        <v>0</v>
      </c>
    </row>
    <row r="69" spans="2:10">
      <c r="B69" s="60" t="s">
        <v>202</v>
      </c>
      <c r="C69" s="61" t="s">
        <v>203</v>
      </c>
      <c r="D69" s="62"/>
      <c r="E69" s="83" t="str">
        <f t="shared" si="8"/>
        <v/>
      </c>
      <c r="F69" s="66">
        <v>0</v>
      </c>
      <c r="G69" s="65">
        <v>0</v>
      </c>
      <c r="H69" s="66">
        <v>0</v>
      </c>
      <c r="I69" s="65">
        <v>0</v>
      </c>
      <c r="J69" s="66">
        <v>0</v>
      </c>
    </row>
    <row r="70" spans="2:10">
      <c r="B70" s="60" t="s">
        <v>283</v>
      </c>
      <c r="C70" s="61" t="s">
        <v>284</v>
      </c>
      <c r="D70" s="62"/>
      <c r="E70" s="83" t="str">
        <f t="shared" si="8"/>
        <v/>
      </c>
      <c r="F70" s="66">
        <v>0</v>
      </c>
      <c r="G70" s="65">
        <v>0</v>
      </c>
      <c r="H70" s="66">
        <v>0</v>
      </c>
      <c r="I70" s="65">
        <v>0</v>
      </c>
      <c r="J70" s="66">
        <v>0</v>
      </c>
    </row>
    <row r="71" spans="2:10">
      <c r="B71" s="60" t="s">
        <v>294</v>
      </c>
      <c r="C71" s="61" t="s">
        <v>295</v>
      </c>
      <c r="D71" s="62"/>
      <c r="E71" s="83" t="str">
        <f t="shared" si="8"/>
        <v/>
      </c>
      <c r="F71" s="66">
        <v>0</v>
      </c>
      <c r="G71" s="65">
        <v>0</v>
      </c>
      <c r="H71" s="66">
        <v>0</v>
      </c>
      <c r="I71" s="65">
        <v>0</v>
      </c>
      <c r="J71" s="66">
        <v>0</v>
      </c>
    </row>
    <row r="72" spans="2:10">
      <c r="B72" s="60" t="s">
        <v>682</v>
      </c>
      <c r="C72" s="61" t="s">
        <v>683</v>
      </c>
      <c r="D72" s="62"/>
      <c r="E72" s="83" t="str">
        <f t="shared" si="8"/>
        <v/>
      </c>
      <c r="F72" s="66">
        <v>0</v>
      </c>
      <c r="G72" s="65">
        <v>0</v>
      </c>
      <c r="H72" s="66">
        <v>0</v>
      </c>
      <c r="I72" s="65">
        <v>0</v>
      </c>
      <c r="J72" s="66">
        <v>0</v>
      </c>
    </row>
    <row r="73" spans="2:10">
      <c r="B73" s="60" t="s">
        <v>375</v>
      </c>
      <c r="C73" s="61" t="s">
        <v>376</v>
      </c>
      <c r="D73" s="62"/>
      <c r="E73" s="83" t="str">
        <f t="shared" si="8"/>
        <v/>
      </c>
      <c r="F73" s="66">
        <v>0</v>
      </c>
      <c r="G73" s="65">
        <v>0</v>
      </c>
      <c r="H73" s="66">
        <v>0</v>
      </c>
      <c r="I73" s="65">
        <v>0</v>
      </c>
      <c r="J73" s="66">
        <v>0</v>
      </c>
    </row>
    <row r="74" spans="2:10">
      <c r="B74" s="60" t="s">
        <v>698</v>
      </c>
      <c r="C74" s="61" t="s">
        <v>699</v>
      </c>
      <c r="D74" s="62"/>
      <c r="E74" s="83" t="str">
        <f t="shared" si="8"/>
        <v/>
      </c>
      <c r="F74" s="66">
        <v>0</v>
      </c>
      <c r="G74" s="65">
        <v>0</v>
      </c>
      <c r="H74" s="66">
        <v>0</v>
      </c>
      <c r="I74" s="65">
        <v>0</v>
      </c>
      <c r="J74" s="66">
        <v>0</v>
      </c>
    </row>
    <row r="75" spans="2:10">
      <c r="B75" s="60" t="s">
        <v>386</v>
      </c>
      <c r="C75" s="61" t="s">
        <v>387</v>
      </c>
      <c r="D75" s="62"/>
      <c r="E75" s="83" t="str">
        <f t="shared" si="8"/>
        <v/>
      </c>
      <c r="F75" s="66">
        <v>0</v>
      </c>
      <c r="G75" s="65">
        <v>0</v>
      </c>
      <c r="H75" s="66">
        <v>0</v>
      </c>
      <c r="I75" s="65">
        <v>0</v>
      </c>
      <c r="J75" s="66">
        <v>0</v>
      </c>
    </row>
    <row r="76" spans="2:10">
      <c r="B76" s="60" t="s">
        <v>397</v>
      </c>
      <c r="C76" s="61" t="s">
        <v>398</v>
      </c>
      <c r="D76" s="62"/>
      <c r="E76" s="83" t="str">
        <f t="shared" si="8"/>
        <v/>
      </c>
      <c r="F76" s="66">
        <v>0</v>
      </c>
      <c r="G76" s="65">
        <v>0</v>
      </c>
      <c r="H76" s="66">
        <v>0</v>
      </c>
      <c r="I76" s="65">
        <v>0</v>
      </c>
      <c r="J76" s="66">
        <v>0</v>
      </c>
    </row>
    <row r="77" spans="2:10">
      <c r="B77" s="60" t="s">
        <v>714</v>
      </c>
      <c r="C77" s="61" t="s">
        <v>715</v>
      </c>
      <c r="D77" s="62"/>
      <c r="E77" s="83" t="str">
        <f t="shared" si="8"/>
        <v/>
      </c>
      <c r="F77" s="66">
        <v>0</v>
      </c>
      <c r="G77" s="65">
        <v>0</v>
      </c>
      <c r="H77" s="66">
        <v>0</v>
      </c>
      <c r="I77" s="65">
        <v>0</v>
      </c>
      <c r="J77" s="66">
        <v>0</v>
      </c>
    </row>
    <row r="78" spans="2:10">
      <c r="B78" s="60" t="s">
        <v>433</v>
      </c>
      <c r="C78" s="61" t="s">
        <v>434</v>
      </c>
      <c r="D78" s="62"/>
      <c r="E78" s="83" t="str">
        <f t="shared" si="8"/>
        <v/>
      </c>
      <c r="F78" s="66">
        <v>0</v>
      </c>
      <c r="G78" s="65">
        <v>0</v>
      </c>
      <c r="H78" s="66">
        <v>0</v>
      </c>
      <c r="I78" s="65">
        <v>0</v>
      </c>
      <c r="J78" s="66">
        <v>0</v>
      </c>
    </row>
    <row r="79" spans="2:10">
      <c r="B79" s="60" t="s">
        <v>449</v>
      </c>
      <c r="C79" s="61" t="s">
        <v>450</v>
      </c>
      <c r="D79" s="62"/>
      <c r="E79" s="83" t="str">
        <f t="shared" si="8"/>
        <v/>
      </c>
      <c r="F79" s="66">
        <v>0</v>
      </c>
      <c r="G79" s="65">
        <v>0</v>
      </c>
      <c r="H79" s="66">
        <v>0</v>
      </c>
      <c r="I79" s="65">
        <v>0</v>
      </c>
      <c r="J79" s="66">
        <v>0</v>
      </c>
    </row>
    <row r="80" spans="2:10">
      <c r="B80" s="60" t="s">
        <v>464</v>
      </c>
      <c r="C80" s="61" t="s">
        <v>465</v>
      </c>
      <c r="D80" s="62"/>
      <c r="E80" s="83" t="str">
        <f t="shared" si="8"/>
        <v/>
      </c>
      <c r="F80" s="66">
        <v>0</v>
      </c>
      <c r="G80" s="65">
        <v>0</v>
      </c>
      <c r="H80" s="66">
        <v>0</v>
      </c>
      <c r="I80" s="65">
        <v>0</v>
      </c>
      <c r="J80" s="66">
        <v>0</v>
      </c>
    </row>
    <row r="81" spans="2:10">
      <c r="B81" s="60" t="s">
        <v>471</v>
      </c>
      <c r="C81" s="61" t="s">
        <v>472</v>
      </c>
      <c r="D81" s="62"/>
      <c r="E81" s="83" t="str">
        <f t="shared" si="8"/>
        <v/>
      </c>
      <c r="F81" s="66">
        <v>0</v>
      </c>
      <c r="G81" s="65">
        <v>0</v>
      </c>
      <c r="H81" s="66">
        <v>0</v>
      </c>
      <c r="I81" s="65">
        <v>0</v>
      </c>
      <c r="J81" s="66">
        <v>0</v>
      </c>
    </row>
    <row r="82" spans="2:10">
      <c r="B82" s="60" t="s">
        <v>486</v>
      </c>
      <c r="C82" s="61" t="s">
        <v>487</v>
      </c>
      <c r="D82" s="62"/>
      <c r="E82" s="83" t="str">
        <f t="shared" si="8"/>
        <v/>
      </c>
      <c r="F82" s="66">
        <v>0</v>
      </c>
      <c r="G82" s="65">
        <v>0</v>
      </c>
      <c r="H82" s="66">
        <v>0</v>
      </c>
      <c r="I82" s="65">
        <v>0</v>
      </c>
      <c r="J82" s="66">
        <v>0</v>
      </c>
    </row>
    <row r="83" spans="2:10">
      <c r="B83" s="60" t="s">
        <v>633</v>
      </c>
      <c r="C83" s="61" t="s">
        <v>634</v>
      </c>
      <c r="D83" s="62"/>
      <c r="E83" s="83" t="str">
        <f t="shared" si="8"/>
        <v/>
      </c>
      <c r="F83" s="66">
        <v>0</v>
      </c>
      <c r="G83" s="65">
        <v>0</v>
      </c>
      <c r="H83" s="66">
        <v>0</v>
      </c>
      <c r="I83" s="65">
        <v>0</v>
      </c>
      <c r="J83" s="66">
        <v>0</v>
      </c>
    </row>
    <row r="84" spans="2:10">
      <c r="B84" s="60" t="s">
        <v>302</v>
      </c>
      <c r="C84" s="61" t="s">
        <v>303</v>
      </c>
      <c r="D84" s="62"/>
      <c r="E84" s="83" t="str">
        <f t="shared" si="8"/>
        <v/>
      </c>
      <c r="F84" s="66">
        <v>0</v>
      </c>
      <c r="G84" s="65">
        <v>0</v>
      </c>
      <c r="H84" s="66">
        <v>0</v>
      </c>
      <c r="I84" s="65">
        <v>0</v>
      </c>
      <c r="J84" s="66">
        <v>0</v>
      </c>
    </row>
    <row r="85" spans="2:10">
      <c r="B85" s="60" t="s">
        <v>335</v>
      </c>
      <c r="C85" s="61" t="s">
        <v>336</v>
      </c>
      <c r="D85" s="62"/>
      <c r="E85" s="83" t="str">
        <f t="shared" si="8"/>
        <v/>
      </c>
      <c r="F85" s="66">
        <v>0</v>
      </c>
      <c r="G85" s="65">
        <v>0</v>
      </c>
      <c r="H85" s="66">
        <v>0</v>
      </c>
      <c r="I85" s="65">
        <v>0</v>
      </c>
      <c r="J85" s="66">
        <v>0</v>
      </c>
    </row>
    <row r="86" spans="2:10">
      <c r="B86" s="60" t="s">
        <v>341</v>
      </c>
      <c r="C86" s="61" t="s">
        <v>342</v>
      </c>
      <c r="D86" s="62"/>
      <c r="E86" s="83" t="str">
        <f t="shared" si="8"/>
        <v/>
      </c>
      <c r="F86" s="66">
        <v>0</v>
      </c>
      <c r="G86" s="65">
        <v>0</v>
      </c>
      <c r="H86" s="66">
        <v>0</v>
      </c>
      <c r="I86" s="65">
        <v>0</v>
      </c>
      <c r="J86" s="66">
        <v>0</v>
      </c>
    </row>
    <row r="87" spans="2:10">
      <c r="B87" s="60" t="s">
        <v>360</v>
      </c>
      <c r="C87" s="61" t="s">
        <v>361</v>
      </c>
      <c r="D87" s="62"/>
      <c r="E87" s="83" t="str">
        <f t="shared" si="8"/>
        <v/>
      </c>
      <c r="F87" s="66">
        <v>0</v>
      </c>
      <c r="G87" s="65">
        <v>0</v>
      </c>
      <c r="H87" s="66">
        <v>0</v>
      </c>
      <c r="I87" s="65">
        <v>0</v>
      </c>
      <c r="J87" s="66">
        <v>0</v>
      </c>
    </row>
    <row r="88" spans="2:10">
      <c r="B88" s="60" t="s">
        <v>369</v>
      </c>
      <c r="C88" s="61" t="s">
        <v>370</v>
      </c>
      <c r="D88" s="62"/>
      <c r="E88" s="83" t="str">
        <f t="shared" si="8"/>
        <v/>
      </c>
      <c r="F88" s="66">
        <v>0</v>
      </c>
      <c r="G88" s="65">
        <v>0</v>
      </c>
      <c r="H88" s="66">
        <v>0</v>
      </c>
      <c r="I88" s="65">
        <v>0</v>
      </c>
      <c r="J88" s="66">
        <v>0</v>
      </c>
    </row>
    <row r="89" spans="2:10">
      <c r="B89" s="60" t="s">
        <v>506</v>
      </c>
      <c r="C89" s="61" t="s">
        <v>507</v>
      </c>
      <c r="D89" s="62"/>
      <c r="E89" s="83" t="str">
        <f t="shared" si="8"/>
        <v/>
      </c>
      <c r="F89" s="66">
        <v>0</v>
      </c>
      <c r="G89" s="65">
        <v>0</v>
      </c>
      <c r="H89" s="66">
        <v>0</v>
      </c>
      <c r="I89" s="65">
        <v>0</v>
      </c>
      <c r="J89" s="66">
        <v>0</v>
      </c>
    </row>
    <row r="90" spans="2:10">
      <c r="B90" s="60" t="s">
        <v>496</v>
      </c>
      <c r="C90" s="61" t="s">
        <v>497</v>
      </c>
      <c r="D90" s="62"/>
      <c r="E90" s="83" t="str">
        <f t="shared" si="8"/>
        <v/>
      </c>
      <c r="F90" s="66">
        <v>0</v>
      </c>
      <c r="G90" s="65">
        <v>0</v>
      </c>
      <c r="H90" s="66">
        <v>0</v>
      </c>
      <c r="I90" s="65">
        <v>0</v>
      </c>
      <c r="J90" s="66">
        <v>0</v>
      </c>
    </row>
    <row r="91" spans="2:10">
      <c r="B91" s="60" t="s">
        <v>1414</v>
      </c>
      <c r="C91" s="61" t="s">
        <v>1415</v>
      </c>
      <c r="D91" s="62"/>
      <c r="E91" s="83" t="str">
        <f t="shared" si="8"/>
        <v/>
      </c>
      <c r="F91" s="66">
        <v>0</v>
      </c>
      <c r="G91" s="65">
        <v>0</v>
      </c>
      <c r="H91" s="66">
        <v>0</v>
      </c>
      <c r="I91" s="65">
        <v>0</v>
      </c>
      <c r="J91" s="66">
        <v>0</v>
      </c>
    </row>
    <row r="92" spans="2:10">
      <c r="B92" s="67" t="s">
        <v>19</v>
      </c>
      <c r="C92" s="68"/>
      <c r="D92" s="69"/>
      <c r="E92" s="84" t="str">
        <f t="shared" si="8"/>
        <v/>
      </c>
      <c r="F92" s="71">
        <f>SUM(F63:F91)</f>
        <v>0</v>
      </c>
      <c r="G92" s="80">
        <f>SUM(G63:G91)</f>
        <v>0</v>
      </c>
      <c r="H92" s="71">
        <f>SUM(H63:H91)</f>
        <v>0</v>
      </c>
      <c r="I92" s="80">
        <f>SUM(I63:I91)</f>
        <v>0</v>
      </c>
      <c r="J92" s="71">
        <f>SUM(J63:J91)</f>
        <v>0</v>
      </c>
    </row>
    <row r="94" spans="2:10" ht="2.25" customHeight="1"/>
    <row r="95" spans="2:10" ht="1.5" customHeight="1"/>
    <row r="96" spans="2:10" ht="0.75" customHeight="1"/>
    <row r="97" spans="2:10" ht="0.75" customHeight="1"/>
    <row r="98" spans="2:10" ht="0.75" customHeight="1"/>
    <row r="99" spans="2:10" ht="18">
      <c r="B99" s="13" t="s">
        <v>30</v>
      </c>
      <c r="C99" s="45"/>
      <c r="D99" s="45"/>
      <c r="E99" s="45"/>
      <c r="F99" s="45"/>
      <c r="G99" s="45"/>
      <c r="H99" s="45"/>
      <c r="I99" s="45"/>
      <c r="J99" s="45"/>
    </row>
    <row r="101" spans="2:10">
      <c r="B101" s="47" t="s">
        <v>31</v>
      </c>
      <c r="C101" s="48"/>
      <c r="D101" s="48"/>
      <c r="E101" s="85"/>
      <c r="F101" s="86"/>
      <c r="G101" s="51"/>
      <c r="H101" s="50" t="s">
        <v>17</v>
      </c>
      <c r="I101" s="1"/>
      <c r="J101" s="1"/>
    </row>
    <row r="102" spans="2:10">
      <c r="B102" s="52" t="s">
        <v>125</v>
      </c>
      <c r="C102" s="53"/>
      <c r="D102" s="54"/>
      <c r="E102" s="87"/>
      <c r="F102" s="88"/>
      <c r="G102" s="57"/>
      <c r="H102" s="58">
        <v>0</v>
      </c>
      <c r="I102" s="1"/>
      <c r="J102" s="1"/>
    </row>
    <row r="103" spans="2:10">
      <c r="B103" s="60" t="s">
        <v>126</v>
      </c>
      <c r="C103" s="61"/>
      <c r="D103" s="62"/>
      <c r="E103" s="89"/>
      <c r="F103" s="90"/>
      <c r="G103" s="65"/>
      <c r="H103" s="66">
        <v>0</v>
      </c>
      <c r="I103" s="1"/>
      <c r="J103" s="1"/>
    </row>
    <row r="104" spans="2:10">
      <c r="B104" s="60" t="s">
        <v>127</v>
      </c>
      <c r="C104" s="61"/>
      <c r="D104" s="62"/>
      <c r="E104" s="89"/>
      <c r="F104" s="90"/>
      <c r="G104" s="65"/>
      <c r="H104" s="66">
        <v>0</v>
      </c>
      <c r="I104" s="1"/>
      <c r="J104" s="1"/>
    </row>
    <row r="105" spans="2:10">
      <c r="B105" s="60" t="s">
        <v>128</v>
      </c>
      <c r="C105" s="61"/>
      <c r="D105" s="62"/>
      <c r="E105" s="89"/>
      <c r="F105" s="90"/>
      <c r="G105" s="65"/>
      <c r="H105" s="66">
        <v>0</v>
      </c>
      <c r="I105" s="1"/>
      <c r="J105" s="1"/>
    </row>
    <row r="106" spans="2:10">
      <c r="B106" s="60" t="s">
        <v>129</v>
      </c>
      <c r="C106" s="61"/>
      <c r="D106" s="62"/>
      <c r="E106" s="89"/>
      <c r="F106" s="90"/>
      <c r="G106" s="65"/>
      <c r="H106" s="66">
        <v>0</v>
      </c>
      <c r="I106" s="1"/>
      <c r="J106" s="1"/>
    </row>
    <row r="107" spans="2:10">
      <c r="B107" s="60" t="s">
        <v>130</v>
      </c>
      <c r="C107" s="61"/>
      <c r="D107" s="62"/>
      <c r="E107" s="89"/>
      <c r="F107" s="90"/>
      <c r="G107" s="65"/>
      <c r="H107" s="66">
        <v>0</v>
      </c>
      <c r="I107" s="1"/>
      <c r="J107" s="1"/>
    </row>
    <row r="108" spans="2:10">
      <c r="B108" s="60" t="s">
        <v>131</v>
      </c>
      <c r="C108" s="61"/>
      <c r="D108" s="62"/>
      <c r="E108" s="89"/>
      <c r="F108" s="90"/>
      <c r="G108" s="65"/>
      <c r="H108" s="66">
        <v>0</v>
      </c>
      <c r="I108" s="1"/>
      <c r="J108" s="1"/>
    </row>
    <row r="109" spans="2:10">
      <c r="B109" s="60" t="s">
        <v>132</v>
      </c>
      <c r="C109" s="61"/>
      <c r="D109" s="62"/>
      <c r="E109" s="89"/>
      <c r="F109" s="90"/>
      <c r="G109" s="65"/>
      <c r="H109" s="66">
        <v>0</v>
      </c>
      <c r="I109" s="1"/>
      <c r="J109" s="1"/>
    </row>
    <row r="110" spans="2:10">
      <c r="B110" s="67" t="s">
        <v>19</v>
      </c>
      <c r="C110" s="68"/>
      <c r="D110" s="69"/>
      <c r="E110" s="91"/>
      <c r="F110" s="92"/>
      <c r="G110" s="80"/>
      <c r="H110" s="71">
        <f>SUM(H102:H109)</f>
        <v>0</v>
      </c>
      <c r="I110" s="1"/>
      <c r="J110" s="1"/>
    </row>
    <row r="111" spans="2:10">
      <c r="I111" s="1"/>
      <c r="J111" s="1"/>
    </row>
  </sheetData>
  <sortState ref="B831:K859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1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106</v>
      </c>
      <c r="D2" s="97" t="s">
        <v>107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106</v>
      </c>
      <c r="B5" s="110"/>
      <c r="C5" s="111" t="s">
        <v>107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'00 00 Rek'!E8</f>
        <v>0</v>
      </c>
      <c r="D15" s="149" t="str">
        <f>'00 00 Rek'!A13</f>
        <v>Ztížené výrobní podmínky</v>
      </c>
      <c r="E15" s="150"/>
      <c r="F15" s="151"/>
      <c r="G15" s="148">
        <f>'00 00 Rek'!I13</f>
        <v>0</v>
      </c>
    </row>
    <row r="16" spans="1:57" ht="15.95" customHeight="1">
      <c r="A16" s="146" t="s">
        <v>52</v>
      </c>
      <c r="B16" s="147" t="s">
        <v>53</v>
      </c>
      <c r="C16" s="148">
        <f>'00 00 Rek'!F8</f>
        <v>0</v>
      </c>
      <c r="D16" s="101" t="str">
        <f>'00 00 Rek'!A14</f>
        <v>Oborová přirážka</v>
      </c>
      <c r="E16" s="152"/>
      <c r="F16" s="153"/>
      <c r="G16" s="148">
        <f>'00 00 Rek'!I14</f>
        <v>0</v>
      </c>
    </row>
    <row r="17" spans="1:7" ht="15.95" customHeight="1">
      <c r="A17" s="146" t="s">
        <v>54</v>
      </c>
      <c r="B17" s="147" t="s">
        <v>55</v>
      </c>
      <c r="C17" s="148">
        <f>'00 00 Rek'!H8</f>
        <v>0</v>
      </c>
      <c r="D17" s="101" t="str">
        <f>'00 00 Rek'!A15</f>
        <v>Přesun stavebních kapacit</v>
      </c>
      <c r="E17" s="152"/>
      <c r="F17" s="153"/>
      <c r="G17" s="148">
        <f>'00 00 Rek'!I15</f>
        <v>0</v>
      </c>
    </row>
    <row r="18" spans="1:7" ht="15.95" customHeight="1">
      <c r="A18" s="154" t="s">
        <v>56</v>
      </c>
      <c r="B18" s="155" t="s">
        <v>57</v>
      </c>
      <c r="C18" s="148">
        <f>'00 00 Rek'!G8</f>
        <v>0</v>
      </c>
      <c r="D18" s="101" t="str">
        <f>'00 00 Rek'!A16</f>
        <v>Mimostaveništní doprava</v>
      </c>
      <c r="E18" s="152"/>
      <c r="F18" s="153"/>
      <c r="G18" s="148">
        <f>'00 00 Rek'!I16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'00 00 Rek'!A17</f>
        <v>Zařízení staveniště</v>
      </c>
      <c r="E19" s="152"/>
      <c r="F19" s="153"/>
      <c r="G19" s="148">
        <f>'00 00 Rek'!I17</f>
        <v>0</v>
      </c>
    </row>
    <row r="20" spans="1:7" ht="15.95" customHeight="1">
      <c r="A20" s="156"/>
      <c r="B20" s="147"/>
      <c r="C20" s="148"/>
      <c r="D20" s="101" t="str">
        <f>'00 00 Rek'!A18</f>
        <v>Provoz investora</v>
      </c>
      <c r="E20" s="152"/>
      <c r="F20" s="153"/>
      <c r="G20" s="148">
        <f>'00 00 Rek'!I18</f>
        <v>0</v>
      </c>
    </row>
    <row r="21" spans="1:7" ht="15.95" customHeight="1">
      <c r="A21" s="156" t="s">
        <v>29</v>
      </c>
      <c r="B21" s="147"/>
      <c r="C21" s="148">
        <f>'00 00 Rek'!I8</f>
        <v>0</v>
      </c>
      <c r="D21" s="101" t="str">
        <f>'00 00 Rek'!A19</f>
        <v>Kompletační činnost (IČD)</v>
      </c>
      <c r="E21" s="152"/>
      <c r="F21" s="153"/>
      <c r="G21" s="148">
        <f>'00 00 Rek'!I19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'00 00 Rek'!H21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1"/>
  <dimension ref="A1:BE72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106</v>
      </c>
      <c r="I1" s="191"/>
    </row>
    <row r="2" spans="1:57" ht="13.5" thickBot="1">
      <c r="A2" s="319" t="s">
        <v>76</v>
      </c>
      <c r="B2" s="320"/>
      <c r="C2" s="192" t="s">
        <v>108</v>
      </c>
      <c r="D2" s="193"/>
      <c r="E2" s="194"/>
      <c r="F2" s="193"/>
      <c r="G2" s="321" t="s">
        <v>107</v>
      </c>
      <c r="H2" s="322"/>
      <c r="I2" s="323"/>
    </row>
    <row r="3" spans="1:57" ht="13.5" thickTop="1">
      <c r="F3" s="127"/>
    </row>
    <row r="4" spans="1:57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57" ht="13.5" thickBot="1"/>
    <row r="6" spans="1:57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57" s="127" customFormat="1" ht="13.5" thickBot="1">
      <c r="A7" s="293" t="str">
        <f>'00 00 Pol'!B7</f>
        <v>0</v>
      </c>
      <c r="B7" s="62" t="str">
        <f>'00 00 Pol'!C7</f>
        <v>Přípravné a pomocné práce</v>
      </c>
      <c r="D7" s="204"/>
      <c r="E7" s="294">
        <f>'00 00 Pol'!BA14</f>
        <v>0</v>
      </c>
      <c r="F7" s="295">
        <f>'00 00 Pol'!BB14</f>
        <v>0</v>
      </c>
      <c r="G7" s="295">
        <f>'00 00 Pol'!BC14</f>
        <v>0</v>
      </c>
      <c r="H7" s="295">
        <f>'00 00 Pol'!BD14</f>
        <v>0</v>
      </c>
      <c r="I7" s="296">
        <f>'00 00 Pol'!BE14</f>
        <v>0</v>
      </c>
    </row>
    <row r="8" spans="1:57" s="14" customFormat="1" ht="13.5" thickBot="1">
      <c r="A8" s="205"/>
      <c r="B8" s="206" t="s">
        <v>79</v>
      </c>
      <c r="C8" s="206"/>
      <c r="D8" s="207"/>
      <c r="E8" s="208">
        <f>SUM(E7:E7)</f>
        <v>0</v>
      </c>
      <c r="F8" s="209">
        <f>SUM(F7:F7)</f>
        <v>0</v>
      </c>
      <c r="G8" s="209">
        <f>SUM(G7:G7)</f>
        <v>0</v>
      </c>
      <c r="H8" s="209">
        <f>SUM(H7:H7)</f>
        <v>0</v>
      </c>
      <c r="I8" s="210">
        <f>SUM(I7:I7)</f>
        <v>0</v>
      </c>
    </row>
    <row r="9" spans="1:57">
      <c r="A9" s="127"/>
      <c r="B9" s="127"/>
      <c r="C9" s="127"/>
      <c r="D9" s="127"/>
      <c r="E9" s="127"/>
      <c r="F9" s="127"/>
      <c r="G9" s="127"/>
      <c r="H9" s="127"/>
      <c r="I9" s="127"/>
    </row>
    <row r="10" spans="1:57" ht="19.5" customHeight="1">
      <c r="A10" s="196" t="s">
        <v>80</v>
      </c>
      <c r="B10" s="196"/>
      <c r="C10" s="196"/>
      <c r="D10" s="196"/>
      <c r="E10" s="196"/>
      <c r="F10" s="196"/>
      <c r="G10" s="211"/>
      <c r="H10" s="196"/>
      <c r="I10" s="196"/>
      <c r="BA10" s="133"/>
      <c r="BB10" s="133"/>
      <c r="BC10" s="133"/>
      <c r="BD10" s="133"/>
      <c r="BE10" s="133"/>
    </row>
    <row r="11" spans="1:57" ht="13.5" thickBot="1"/>
    <row r="12" spans="1:57">
      <c r="A12" s="162" t="s">
        <v>81</v>
      </c>
      <c r="B12" s="163"/>
      <c r="C12" s="163"/>
      <c r="D12" s="212"/>
      <c r="E12" s="213" t="s">
        <v>82</v>
      </c>
      <c r="F12" s="214" t="s">
        <v>12</v>
      </c>
      <c r="G12" s="215" t="s">
        <v>83</v>
      </c>
      <c r="H12" s="216"/>
      <c r="I12" s="217" t="s">
        <v>82</v>
      </c>
    </row>
    <row r="13" spans="1:57">
      <c r="A13" s="156" t="s">
        <v>125</v>
      </c>
      <c r="B13" s="147"/>
      <c r="C13" s="147"/>
      <c r="D13" s="218"/>
      <c r="E13" s="219"/>
      <c r="F13" s="220"/>
      <c r="G13" s="221">
        <v>0</v>
      </c>
      <c r="H13" s="222"/>
      <c r="I13" s="223">
        <f t="shared" ref="I13:I20" si="0">E13+F13*G13/100</f>
        <v>0</v>
      </c>
      <c r="BA13" s="1">
        <v>0</v>
      </c>
    </row>
    <row r="14" spans="1:57">
      <c r="A14" s="156" t="s">
        <v>126</v>
      </c>
      <c r="B14" s="147"/>
      <c r="C14" s="147"/>
      <c r="D14" s="218"/>
      <c r="E14" s="219"/>
      <c r="F14" s="220"/>
      <c r="G14" s="221">
        <v>0</v>
      </c>
      <c r="H14" s="222"/>
      <c r="I14" s="223">
        <f t="shared" si="0"/>
        <v>0</v>
      </c>
      <c r="BA14" s="1">
        <v>0</v>
      </c>
    </row>
    <row r="15" spans="1:57">
      <c r="A15" s="156" t="s">
        <v>127</v>
      </c>
      <c r="B15" s="147"/>
      <c r="C15" s="147"/>
      <c r="D15" s="218"/>
      <c r="E15" s="219"/>
      <c r="F15" s="220"/>
      <c r="G15" s="221">
        <v>0</v>
      </c>
      <c r="H15" s="222"/>
      <c r="I15" s="223">
        <f t="shared" si="0"/>
        <v>0</v>
      </c>
      <c r="BA15" s="1">
        <v>0</v>
      </c>
    </row>
    <row r="16" spans="1:57">
      <c r="A16" s="156" t="s">
        <v>128</v>
      </c>
      <c r="B16" s="147"/>
      <c r="C16" s="147"/>
      <c r="D16" s="218"/>
      <c r="E16" s="219"/>
      <c r="F16" s="220"/>
      <c r="G16" s="221">
        <v>0</v>
      </c>
      <c r="H16" s="222"/>
      <c r="I16" s="223">
        <f t="shared" si="0"/>
        <v>0</v>
      </c>
      <c r="BA16" s="1">
        <v>0</v>
      </c>
    </row>
    <row r="17" spans="1:53">
      <c r="A17" s="156" t="s">
        <v>129</v>
      </c>
      <c r="B17" s="147"/>
      <c r="C17" s="147"/>
      <c r="D17" s="218"/>
      <c r="E17" s="219"/>
      <c r="F17" s="220"/>
      <c r="G17" s="221">
        <v>0</v>
      </c>
      <c r="H17" s="222"/>
      <c r="I17" s="223">
        <f t="shared" si="0"/>
        <v>0</v>
      </c>
      <c r="BA17" s="1">
        <v>1</v>
      </c>
    </row>
    <row r="18" spans="1:53">
      <c r="A18" s="156" t="s">
        <v>130</v>
      </c>
      <c r="B18" s="147"/>
      <c r="C18" s="147"/>
      <c r="D18" s="218"/>
      <c r="E18" s="219"/>
      <c r="F18" s="220"/>
      <c r="G18" s="221">
        <v>0</v>
      </c>
      <c r="H18" s="222"/>
      <c r="I18" s="223">
        <f t="shared" si="0"/>
        <v>0</v>
      </c>
      <c r="BA18" s="1">
        <v>1</v>
      </c>
    </row>
    <row r="19" spans="1:53">
      <c r="A19" s="156" t="s">
        <v>131</v>
      </c>
      <c r="B19" s="147"/>
      <c r="C19" s="147"/>
      <c r="D19" s="218"/>
      <c r="E19" s="219"/>
      <c r="F19" s="220"/>
      <c r="G19" s="221">
        <v>0</v>
      </c>
      <c r="H19" s="222"/>
      <c r="I19" s="223">
        <f t="shared" si="0"/>
        <v>0</v>
      </c>
      <c r="BA19" s="1">
        <v>2</v>
      </c>
    </row>
    <row r="20" spans="1:53">
      <c r="A20" s="156" t="s">
        <v>132</v>
      </c>
      <c r="B20" s="147"/>
      <c r="C20" s="147"/>
      <c r="D20" s="218"/>
      <c r="E20" s="219"/>
      <c r="F20" s="220"/>
      <c r="G20" s="221">
        <v>0</v>
      </c>
      <c r="H20" s="222"/>
      <c r="I20" s="223">
        <f t="shared" si="0"/>
        <v>0</v>
      </c>
      <c r="BA20" s="1">
        <v>2</v>
      </c>
    </row>
    <row r="21" spans="1:53" ht="13.5" thickBot="1">
      <c r="A21" s="224"/>
      <c r="B21" s="225" t="s">
        <v>84</v>
      </c>
      <c r="C21" s="226"/>
      <c r="D21" s="227"/>
      <c r="E21" s="228"/>
      <c r="F21" s="229"/>
      <c r="G21" s="229"/>
      <c r="H21" s="324">
        <f>SUM(I13:I20)</f>
        <v>0</v>
      </c>
      <c r="I21" s="325"/>
    </row>
    <row r="23" spans="1:53">
      <c r="B23" s="14"/>
      <c r="F23" s="230"/>
      <c r="G23" s="231"/>
      <c r="H23" s="231"/>
      <c r="I23" s="46"/>
    </row>
    <row r="24" spans="1:53">
      <c r="F24" s="230"/>
      <c r="G24" s="231"/>
      <c r="H24" s="231"/>
      <c r="I24" s="46"/>
    </row>
    <row r="25" spans="1:53">
      <c r="F25" s="230"/>
      <c r="G25" s="231"/>
      <c r="H25" s="231"/>
      <c r="I25" s="46"/>
    </row>
    <row r="26" spans="1:53">
      <c r="F26" s="230"/>
      <c r="G26" s="231"/>
      <c r="H26" s="231"/>
      <c r="I26" s="46"/>
    </row>
    <row r="27" spans="1:53">
      <c r="F27" s="230"/>
      <c r="G27" s="231"/>
      <c r="H27" s="231"/>
      <c r="I27" s="46"/>
    </row>
    <row r="28" spans="1:53">
      <c r="F28" s="230"/>
      <c r="G28" s="231"/>
      <c r="H28" s="231"/>
      <c r="I28" s="46"/>
    </row>
    <row r="29" spans="1:53">
      <c r="F29" s="230"/>
      <c r="G29" s="231"/>
      <c r="H29" s="231"/>
      <c r="I29" s="46"/>
    </row>
    <row r="30" spans="1:53">
      <c r="F30" s="230"/>
      <c r="G30" s="231"/>
      <c r="H30" s="231"/>
      <c r="I30" s="46"/>
    </row>
    <row r="31" spans="1:53">
      <c r="F31" s="230"/>
      <c r="G31" s="231"/>
      <c r="H31" s="231"/>
      <c r="I31" s="46"/>
    </row>
    <row r="32" spans="1:53">
      <c r="F32" s="230"/>
      <c r="G32" s="231"/>
      <c r="H32" s="231"/>
      <c r="I32" s="46"/>
    </row>
    <row r="33" spans="6:9">
      <c r="F33" s="230"/>
      <c r="G33" s="231"/>
      <c r="H33" s="231"/>
      <c r="I33" s="46"/>
    </row>
    <row r="34" spans="6:9">
      <c r="F34" s="230"/>
      <c r="G34" s="231"/>
      <c r="H34" s="231"/>
      <c r="I34" s="46"/>
    </row>
    <row r="35" spans="6:9">
      <c r="F35" s="230"/>
      <c r="G35" s="231"/>
      <c r="H35" s="231"/>
      <c r="I35" s="46"/>
    </row>
    <row r="36" spans="6:9">
      <c r="F36" s="230"/>
      <c r="G36" s="231"/>
      <c r="H36" s="231"/>
      <c r="I36" s="46"/>
    </row>
    <row r="37" spans="6:9">
      <c r="F37" s="230"/>
      <c r="G37" s="231"/>
      <c r="H37" s="231"/>
      <c r="I37" s="46"/>
    </row>
    <row r="38" spans="6:9">
      <c r="F38" s="230"/>
      <c r="G38" s="231"/>
      <c r="H38" s="231"/>
      <c r="I38" s="46"/>
    </row>
    <row r="39" spans="6:9">
      <c r="F39" s="230"/>
      <c r="G39" s="231"/>
      <c r="H39" s="231"/>
      <c r="I39" s="46"/>
    </row>
    <row r="40" spans="6:9">
      <c r="F40" s="230"/>
      <c r="G40" s="231"/>
      <c r="H40" s="231"/>
      <c r="I40" s="46"/>
    </row>
    <row r="41" spans="6:9">
      <c r="F41" s="230"/>
      <c r="G41" s="231"/>
      <c r="H41" s="231"/>
      <c r="I41" s="46"/>
    </row>
    <row r="42" spans="6:9">
      <c r="F42" s="230"/>
      <c r="G42" s="231"/>
      <c r="H42" s="231"/>
      <c r="I42" s="46"/>
    </row>
    <row r="43" spans="6:9">
      <c r="F43" s="230"/>
      <c r="G43" s="231"/>
      <c r="H43" s="231"/>
      <c r="I43" s="46"/>
    </row>
    <row r="44" spans="6:9">
      <c r="F44" s="230"/>
      <c r="G44" s="231"/>
      <c r="H44" s="231"/>
      <c r="I44" s="46"/>
    </row>
    <row r="45" spans="6:9">
      <c r="F45" s="230"/>
      <c r="G45" s="231"/>
      <c r="H45" s="231"/>
      <c r="I45" s="46"/>
    </row>
    <row r="46" spans="6:9">
      <c r="F46" s="230"/>
      <c r="G46" s="231"/>
      <c r="H46" s="231"/>
      <c r="I46" s="46"/>
    </row>
    <row r="47" spans="6:9">
      <c r="F47" s="230"/>
      <c r="G47" s="231"/>
      <c r="H47" s="231"/>
      <c r="I47" s="46"/>
    </row>
    <row r="48" spans="6:9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/>
  <dimension ref="A1:CB87"/>
  <sheetViews>
    <sheetView showGridLines="0" showZeros="0" zoomScaleNormal="100" zoomScaleSheetLayoutView="100" workbookViewId="0">
      <selection sqref="A1:G1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'00 00 Rek'!H1</f>
        <v>00</v>
      </c>
      <c r="G3" s="239"/>
    </row>
    <row r="4" spans="1:80" ht="13.5" thickBot="1">
      <c r="A4" s="327" t="s">
        <v>76</v>
      </c>
      <c r="B4" s="320"/>
      <c r="C4" s="192" t="s">
        <v>108</v>
      </c>
      <c r="D4" s="240"/>
      <c r="E4" s="328" t="str">
        <f>'00 00 Rek'!G2</f>
        <v>Vedlejší a ostatní náklady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109</v>
      </c>
      <c r="C7" s="251" t="s">
        <v>110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 ht="22.5">
      <c r="A8" s="260">
        <v>1</v>
      </c>
      <c r="B8" s="261" t="s">
        <v>112</v>
      </c>
      <c r="C8" s="262" t="s">
        <v>113</v>
      </c>
      <c r="D8" s="263" t="s">
        <v>114</v>
      </c>
      <c r="E8" s="264">
        <v>1</v>
      </c>
      <c r="F8" s="264">
        <v>0</v>
      </c>
      <c r="G8" s="265">
        <f t="shared" ref="G8:G13" si="0">E8*F8</f>
        <v>0</v>
      </c>
      <c r="H8" s="266">
        <v>0</v>
      </c>
      <c r="I8" s="267">
        <f t="shared" ref="I8:I13" si="1">E8*H8</f>
        <v>0</v>
      </c>
      <c r="J8" s="266"/>
      <c r="K8" s="267">
        <f t="shared" ref="K8:K13" si="2">E8*J8</f>
        <v>0</v>
      </c>
      <c r="O8" s="259">
        <v>2</v>
      </c>
      <c r="AA8" s="232">
        <v>12</v>
      </c>
      <c r="AB8" s="232">
        <v>0</v>
      </c>
      <c r="AC8" s="232">
        <v>1</v>
      </c>
      <c r="AZ8" s="232">
        <v>1</v>
      </c>
      <c r="BA8" s="232">
        <f t="shared" ref="BA8:BA13" si="3">IF(AZ8=1,G8,0)</f>
        <v>0</v>
      </c>
      <c r="BB8" s="232">
        <f t="shared" ref="BB8:BB13" si="4">IF(AZ8=2,G8,0)</f>
        <v>0</v>
      </c>
      <c r="BC8" s="232">
        <f t="shared" ref="BC8:BC13" si="5">IF(AZ8=3,G8,0)</f>
        <v>0</v>
      </c>
      <c r="BD8" s="232">
        <f t="shared" ref="BD8:BD13" si="6">IF(AZ8=4,G8,0)</f>
        <v>0</v>
      </c>
      <c r="BE8" s="232">
        <f t="shared" ref="BE8:BE13" si="7">IF(AZ8=5,G8,0)</f>
        <v>0</v>
      </c>
      <c r="CA8" s="259">
        <v>12</v>
      </c>
      <c r="CB8" s="259">
        <v>0</v>
      </c>
    </row>
    <row r="9" spans="1:80">
      <c r="A9" s="260">
        <v>2</v>
      </c>
      <c r="B9" s="261" t="s">
        <v>115</v>
      </c>
      <c r="C9" s="262" t="s">
        <v>116</v>
      </c>
      <c r="D9" s="263" t="s">
        <v>114</v>
      </c>
      <c r="E9" s="264">
        <v>1</v>
      </c>
      <c r="F9" s="264">
        <v>0</v>
      </c>
      <c r="G9" s="265">
        <f t="shared" si="0"/>
        <v>0</v>
      </c>
      <c r="H9" s="266">
        <v>0</v>
      </c>
      <c r="I9" s="267">
        <f t="shared" si="1"/>
        <v>0</v>
      </c>
      <c r="J9" s="266"/>
      <c r="K9" s="267">
        <f t="shared" si="2"/>
        <v>0</v>
      </c>
      <c r="O9" s="259">
        <v>2</v>
      </c>
      <c r="AA9" s="232">
        <v>12</v>
      </c>
      <c r="AB9" s="232">
        <v>0</v>
      </c>
      <c r="AC9" s="232">
        <v>2</v>
      </c>
      <c r="AZ9" s="232">
        <v>1</v>
      </c>
      <c r="BA9" s="232">
        <f t="shared" si="3"/>
        <v>0</v>
      </c>
      <c r="BB9" s="232">
        <f t="shared" si="4"/>
        <v>0</v>
      </c>
      <c r="BC9" s="232">
        <f t="shared" si="5"/>
        <v>0</v>
      </c>
      <c r="BD9" s="232">
        <f t="shared" si="6"/>
        <v>0</v>
      </c>
      <c r="BE9" s="232">
        <f t="shared" si="7"/>
        <v>0</v>
      </c>
      <c r="CA9" s="259">
        <v>12</v>
      </c>
      <c r="CB9" s="259">
        <v>0</v>
      </c>
    </row>
    <row r="10" spans="1:80">
      <c r="A10" s="260">
        <v>3</v>
      </c>
      <c r="B10" s="261" t="s">
        <v>117</v>
      </c>
      <c r="C10" s="262" t="s">
        <v>118</v>
      </c>
      <c r="D10" s="263" t="s">
        <v>114</v>
      </c>
      <c r="E10" s="264">
        <v>1</v>
      </c>
      <c r="F10" s="264">
        <v>0</v>
      </c>
      <c r="G10" s="265">
        <f t="shared" si="0"/>
        <v>0</v>
      </c>
      <c r="H10" s="266">
        <v>0</v>
      </c>
      <c r="I10" s="267">
        <f t="shared" si="1"/>
        <v>0</v>
      </c>
      <c r="J10" s="266"/>
      <c r="K10" s="267">
        <f t="shared" si="2"/>
        <v>0</v>
      </c>
      <c r="O10" s="259">
        <v>2</v>
      </c>
      <c r="AA10" s="232">
        <v>12</v>
      </c>
      <c r="AB10" s="232">
        <v>0</v>
      </c>
      <c r="AC10" s="232">
        <v>3</v>
      </c>
      <c r="AZ10" s="232">
        <v>1</v>
      </c>
      <c r="BA10" s="232">
        <f t="shared" si="3"/>
        <v>0</v>
      </c>
      <c r="BB10" s="232">
        <f t="shared" si="4"/>
        <v>0</v>
      </c>
      <c r="BC10" s="232">
        <f t="shared" si="5"/>
        <v>0</v>
      </c>
      <c r="BD10" s="232">
        <f t="shared" si="6"/>
        <v>0</v>
      </c>
      <c r="BE10" s="232">
        <f t="shared" si="7"/>
        <v>0</v>
      </c>
      <c r="CA10" s="259">
        <v>12</v>
      </c>
      <c r="CB10" s="259">
        <v>0</v>
      </c>
    </row>
    <row r="11" spans="1:80">
      <c r="A11" s="260">
        <v>4</v>
      </c>
      <c r="B11" s="261" t="s">
        <v>119</v>
      </c>
      <c r="C11" s="262" t="s">
        <v>120</v>
      </c>
      <c r="D11" s="263" t="s">
        <v>114</v>
      </c>
      <c r="E11" s="264">
        <v>1</v>
      </c>
      <c r="F11" s="264">
        <v>0</v>
      </c>
      <c r="G11" s="265">
        <f t="shared" si="0"/>
        <v>0</v>
      </c>
      <c r="H11" s="266">
        <v>0</v>
      </c>
      <c r="I11" s="267">
        <f t="shared" si="1"/>
        <v>0</v>
      </c>
      <c r="J11" s="266"/>
      <c r="K11" s="267">
        <f t="shared" si="2"/>
        <v>0</v>
      </c>
      <c r="O11" s="259">
        <v>2</v>
      </c>
      <c r="AA11" s="232">
        <v>12</v>
      </c>
      <c r="AB11" s="232">
        <v>0</v>
      </c>
      <c r="AC11" s="232">
        <v>8</v>
      </c>
      <c r="AZ11" s="232">
        <v>1</v>
      </c>
      <c r="BA11" s="232">
        <f t="shared" si="3"/>
        <v>0</v>
      </c>
      <c r="BB11" s="232">
        <f t="shared" si="4"/>
        <v>0</v>
      </c>
      <c r="BC11" s="232">
        <f t="shared" si="5"/>
        <v>0</v>
      </c>
      <c r="BD11" s="232">
        <f t="shared" si="6"/>
        <v>0</v>
      </c>
      <c r="BE11" s="232">
        <f t="shared" si="7"/>
        <v>0</v>
      </c>
      <c r="CA11" s="259">
        <v>12</v>
      </c>
      <c r="CB11" s="259">
        <v>0</v>
      </c>
    </row>
    <row r="12" spans="1:80">
      <c r="A12" s="260">
        <v>5</v>
      </c>
      <c r="B12" s="261" t="s">
        <v>121</v>
      </c>
      <c r="C12" s="262" t="s">
        <v>122</v>
      </c>
      <c r="D12" s="263" t="s">
        <v>114</v>
      </c>
      <c r="E12" s="264">
        <v>1</v>
      </c>
      <c r="F12" s="264">
        <v>0</v>
      </c>
      <c r="G12" s="265">
        <f t="shared" si="0"/>
        <v>0</v>
      </c>
      <c r="H12" s="266">
        <v>0</v>
      </c>
      <c r="I12" s="267">
        <f t="shared" si="1"/>
        <v>0</v>
      </c>
      <c r="J12" s="266"/>
      <c r="K12" s="267">
        <f t="shared" si="2"/>
        <v>0</v>
      </c>
      <c r="O12" s="259">
        <v>2</v>
      </c>
      <c r="AA12" s="232">
        <v>12</v>
      </c>
      <c r="AB12" s="232">
        <v>0</v>
      </c>
      <c r="AC12" s="232">
        <v>9</v>
      </c>
      <c r="AZ12" s="232">
        <v>1</v>
      </c>
      <c r="BA12" s="232">
        <f t="shared" si="3"/>
        <v>0</v>
      </c>
      <c r="BB12" s="232">
        <f t="shared" si="4"/>
        <v>0</v>
      </c>
      <c r="BC12" s="232">
        <f t="shared" si="5"/>
        <v>0</v>
      </c>
      <c r="BD12" s="232">
        <f t="shared" si="6"/>
        <v>0</v>
      </c>
      <c r="BE12" s="232">
        <f t="shared" si="7"/>
        <v>0</v>
      </c>
      <c r="CA12" s="259">
        <v>12</v>
      </c>
      <c r="CB12" s="259">
        <v>0</v>
      </c>
    </row>
    <row r="13" spans="1:80">
      <c r="A13" s="260">
        <v>6</v>
      </c>
      <c r="B13" s="261" t="s">
        <v>123</v>
      </c>
      <c r="C13" s="262" t="s">
        <v>124</v>
      </c>
      <c r="D13" s="263" t="s">
        <v>114</v>
      </c>
      <c r="E13" s="264">
        <v>1</v>
      </c>
      <c r="F13" s="264">
        <v>0</v>
      </c>
      <c r="G13" s="265">
        <f t="shared" si="0"/>
        <v>0</v>
      </c>
      <c r="H13" s="266">
        <v>0</v>
      </c>
      <c r="I13" s="267">
        <f t="shared" si="1"/>
        <v>0</v>
      </c>
      <c r="J13" s="266">
        <v>0</v>
      </c>
      <c r="K13" s="267">
        <f t="shared" si="2"/>
        <v>0</v>
      </c>
      <c r="O13" s="259">
        <v>2</v>
      </c>
      <c r="AA13" s="232">
        <v>1</v>
      </c>
      <c r="AB13" s="232">
        <v>1</v>
      </c>
      <c r="AC13" s="232">
        <v>1</v>
      </c>
      <c r="AZ13" s="232">
        <v>1</v>
      </c>
      <c r="BA13" s="232">
        <f t="shared" si="3"/>
        <v>0</v>
      </c>
      <c r="BB13" s="232">
        <f t="shared" si="4"/>
        <v>0</v>
      </c>
      <c r="BC13" s="232">
        <f t="shared" si="5"/>
        <v>0</v>
      </c>
      <c r="BD13" s="232">
        <f t="shared" si="6"/>
        <v>0</v>
      </c>
      <c r="BE13" s="232">
        <f t="shared" si="7"/>
        <v>0</v>
      </c>
      <c r="CA13" s="259">
        <v>1</v>
      </c>
      <c r="CB13" s="259">
        <v>1</v>
      </c>
    </row>
    <row r="14" spans="1:80">
      <c r="A14" s="277"/>
      <c r="B14" s="278" t="s">
        <v>100</v>
      </c>
      <c r="C14" s="279" t="s">
        <v>111</v>
      </c>
      <c r="D14" s="280"/>
      <c r="E14" s="281"/>
      <c r="F14" s="282"/>
      <c r="G14" s="283">
        <f>SUM(G7:G13)</f>
        <v>0</v>
      </c>
      <c r="H14" s="284"/>
      <c r="I14" s="285">
        <f>SUM(I7:I13)</f>
        <v>0</v>
      </c>
      <c r="J14" s="284"/>
      <c r="K14" s="285">
        <f>SUM(K7:K13)</f>
        <v>0</v>
      </c>
      <c r="O14" s="259">
        <v>4</v>
      </c>
      <c r="BA14" s="286">
        <f>SUM(BA7:BA13)</f>
        <v>0</v>
      </c>
      <c r="BB14" s="286">
        <f>SUM(BB7:BB13)</f>
        <v>0</v>
      </c>
      <c r="BC14" s="286">
        <f>SUM(BC7:BC13)</f>
        <v>0</v>
      </c>
      <c r="BD14" s="286">
        <f>SUM(BD7:BD13)</f>
        <v>0</v>
      </c>
      <c r="BE14" s="286">
        <f>SUM(BE7:BE13)</f>
        <v>0</v>
      </c>
    </row>
    <row r="15" spans="1:80">
      <c r="E15" s="232"/>
    </row>
    <row r="16" spans="1:80">
      <c r="E16" s="232"/>
    </row>
    <row r="17" spans="5:5">
      <c r="E17" s="232"/>
    </row>
    <row r="18" spans="5:5">
      <c r="E18" s="232"/>
    </row>
    <row r="19" spans="5:5">
      <c r="E19" s="232"/>
    </row>
    <row r="20" spans="5:5">
      <c r="E20" s="232"/>
    </row>
    <row r="21" spans="5:5">
      <c r="E21" s="232"/>
    </row>
    <row r="22" spans="5:5">
      <c r="E22" s="232"/>
    </row>
    <row r="23" spans="5:5">
      <c r="E23" s="232"/>
    </row>
    <row r="24" spans="5:5">
      <c r="E24" s="232"/>
    </row>
    <row r="25" spans="5:5">
      <c r="E25" s="232"/>
    </row>
    <row r="26" spans="5:5">
      <c r="E26" s="232"/>
    </row>
    <row r="27" spans="5:5">
      <c r="E27" s="232"/>
    </row>
    <row r="28" spans="5:5">
      <c r="E28" s="232"/>
    </row>
    <row r="29" spans="5:5">
      <c r="E29" s="232"/>
    </row>
    <row r="30" spans="5:5">
      <c r="E30" s="232"/>
    </row>
    <row r="31" spans="5:5">
      <c r="E31" s="232"/>
    </row>
    <row r="32" spans="5:5">
      <c r="E32" s="232"/>
    </row>
    <row r="33" spans="1:7">
      <c r="E33" s="232"/>
    </row>
    <row r="34" spans="1:7">
      <c r="E34" s="232"/>
    </row>
    <row r="35" spans="1:7">
      <c r="E35" s="232"/>
    </row>
    <row r="36" spans="1:7">
      <c r="E36" s="232"/>
    </row>
    <row r="37" spans="1:7">
      <c r="E37" s="232"/>
    </row>
    <row r="38" spans="1:7">
      <c r="A38" s="276"/>
      <c r="B38" s="276"/>
      <c r="C38" s="276"/>
      <c r="D38" s="276"/>
      <c r="E38" s="276"/>
      <c r="F38" s="276"/>
      <c r="G38" s="276"/>
    </row>
    <row r="39" spans="1:7">
      <c r="A39" s="276"/>
      <c r="B39" s="276"/>
      <c r="C39" s="276"/>
      <c r="D39" s="276"/>
      <c r="E39" s="276"/>
      <c r="F39" s="276"/>
      <c r="G39" s="276"/>
    </row>
    <row r="40" spans="1:7">
      <c r="A40" s="276"/>
      <c r="B40" s="276"/>
      <c r="C40" s="276"/>
      <c r="D40" s="276"/>
      <c r="E40" s="276"/>
      <c r="F40" s="276"/>
      <c r="G40" s="276"/>
    </row>
    <row r="41" spans="1:7">
      <c r="A41" s="276"/>
      <c r="B41" s="276"/>
      <c r="C41" s="276"/>
      <c r="D41" s="276"/>
      <c r="E41" s="276"/>
      <c r="F41" s="276"/>
      <c r="G41" s="276"/>
    </row>
    <row r="42" spans="1:7">
      <c r="E42" s="232"/>
    </row>
    <row r="43" spans="1:7">
      <c r="E43" s="232"/>
    </row>
    <row r="44" spans="1:7">
      <c r="E44" s="232"/>
    </row>
    <row r="45" spans="1:7">
      <c r="E45" s="232"/>
    </row>
    <row r="46" spans="1:7">
      <c r="E46" s="232"/>
    </row>
    <row r="47" spans="1:7">
      <c r="E47" s="232"/>
    </row>
    <row r="48" spans="1:7">
      <c r="E48" s="232"/>
    </row>
    <row r="49" spans="5:5">
      <c r="E49" s="232"/>
    </row>
    <row r="50" spans="5:5">
      <c r="E50" s="232"/>
    </row>
    <row r="51" spans="5:5">
      <c r="E51" s="232"/>
    </row>
    <row r="52" spans="5:5">
      <c r="E52" s="232"/>
    </row>
    <row r="53" spans="5:5">
      <c r="E53" s="232"/>
    </row>
    <row r="54" spans="5:5">
      <c r="E54" s="232"/>
    </row>
    <row r="55" spans="5:5">
      <c r="E55" s="232"/>
    </row>
    <row r="56" spans="5:5">
      <c r="E56" s="232"/>
    </row>
    <row r="57" spans="5:5">
      <c r="E57" s="232"/>
    </row>
    <row r="58" spans="5:5">
      <c r="E58" s="232"/>
    </row>
    <row r="59" spans="5:5">
      <c r="E59" s="232"/>
    </row>
    <row r="60" spans="5:5">
      <c r="E60" s="232"/>
    </row>
    <row r="61" spans="5:5">
      <c r="E61" s="232"/>
    </row>
    <row r="62" spans="5:5">
      <c r="E62" s="232"/>
    </row>
    <row r="63" spans="5:5">
      <c r="E63" s="232"/>
    </row>
    <row r="64" spans="5:5">
      <c r="E64" s="232"/>
    </row>
    <row r="65" spans="1:7">
      <c r="E65" s="232"/>
    </row>
    <row r="66" spans="1:7">
      <c r="E66" s="232"/>
    </row>
    <row r="67" spans="1:7">
      <c r="E67" s="232"/>
    </row>
    <row r="68" spans="1:7">
      <c r="E68" s="232"/>
    </row>
    <row r="69" spans="1:7">
      <c r="E69" s="232"/>
    </row>
    <row r="70" spans="1:7">
      <c r="E70" s="232"/>
    </row>
    <row r="71" spans="1:7">
      <c r="E71" s="232"/>
    </row>
    <row r="72" spans="1:7">
      <c r="E72" s="232"/>
    </row>
    <row r="73" spans="1:7">
      <c r="A73" s="287"/>
      <c r="B73" s="287"/>
    </row>
    <row r="74" spans="1:7">
      <c r="A74" s="276"/>
      <c r="B74" s="276"/>
      <c r="C74" s="288"/>
      <c r="D74" s="288"/>
      <c r="E74" s="289"/>
      <c r="F74" s="288"/>
      <c r="G74" s="290"/>
    </row>
    <row r="75" spans="1:7">
      <c r="A75" s="291"/>
      <c r="B75" s="291"/>
      <c r="C75" s="276"/>
      <c r="D75" s="276"/>
      <c r="E75" s="292"/>
      <c r="F75" s="276"/>
      <c r="G75" s="276"/>
    </row>
    <row r="76" spans="1:7">
      <c r="A76" s="276"/>
      <c r="B76" s="276"/>
      <c r="C76" s="276"/>
      <c r="D76" s="276"/>
      <c r="E76" s="292"/>
      <c r="F76" s="276"/>
      <c r="G76" s="276"/>
    </row>
    <row r="77" spans="1:7">
      <c r="A77" s="276"/>
      <c r="B77" s="276"/>
      <c r="C77" s="276"/>
      <c r="D77" s="276"/>
      <c r="E77" s="292"/>
      <c r="F77" s="276"/>
      <c r="G77" s="276"/>
    </row>
    <row r="78" spans="1:7">
      <c r="A78" s="276"/>
      <c r="B78" s="276"/>
      <c r="C78" s="276"/>
      <c r="D78" s="276"/>
      <c r="E78" s="292"/>
      <c r="F78" s="276"/>
      <c r="G78" s="276"/>
    </row>
    <row r="79" spans="1:7">
      <c r="A79" s="276"/>
      <c r="B79" s="276"/>
      <c r="C79" s="276"/>
      <c r="D79" s="276"/>
      <c r="E79" s="292"/>
      <c r="F79" s="276"/>
      <c r="G79" s="276"/>
    </row>
    <row r="80" spans="1:7">
      <c r="A80" s="276"/>
      <c r="B80" s="276"/>
      <c r="C80" s="276"/>
      <c r="D80" s="276"/>
      <c r="E80" s="292"/>
      <c r="F80" s="276"/>
      <c r="G80" s="276"/>
    </row>
    <row r="81" spans="1:7">
      <c r="A81" s="276"/>
      <c r="B81" s="276"/>
      <c r="C81" s="276"/>
      <c r="D81" s="276"/>
      <c r="E81" s="292"/>
      <c r="F81" s="276"/>
      <c r="G81" s="276"/>
    </row>
    <row r="82" spans="1:7">
      <c r="A82" s="276"/>
      <c r="B82" s="276"/>
      <c r="C82" s="276"/>
      <c r="D82" s="276"/>
      <c r="E82" s="292"/>
      <c r="F82" s="276"/>
      <c r="G82" s="276"/>
    </row>
    <row r="83" spans="1:7">
      <c r="A83" s="276"/>
      <c r="B83" s="276"/>
      <c r="C83" s="276"/>
      <c r="D83" s="276"/>
      <c r="E83" s="292"/>
      <c r="F83" s="276"/>
      <c r="G83" s="276"/>
    </row>
    <row r="84" spans="1:7">
      <c r="A84" s="276"/>
      <c r="B84" s="276"/>
      <c r="C84" s="276"/>
      <c r="D84" s="276"/>
      <c r="E84" s="292"/>
      <c r="F84" s="276"/>
      <c r="G84" s="276"/>
    </row>
    <row r="85" spans="1:7">
      <c r="A85" s="276"/>
      <c r="B85" s="276"/>
      <c r="C85" s="276"/>
      <c r="D85" s="276"/>
      <c r="E85" s="292"/>
      <c r="F85" s="276"/>
      <c r="G85" s="276"/>
    </row>
    <row r="86" spans="1:7">
      <c r="A86" s="276"/>
      <c r="B86" s="276"/>
      <c r="C86" s="276"/>
      <c r="D86" s="276"/>
      <c r="E86" s="292"/>
      <c r="F86" s="276"/>
      <c r="G86" s="276"/>
    </row>
    <row r="87" spans="1:7">
      <c r="A87" s="276"/>
      <c r="B87" s="276"/>
      <c r="C87" s="276"/>
      <c r="D87" s="276"/>
      <c r="E87" s="292"/>
      <c r="F87" s="276"/>
      <c r="G87" s="276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22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133</v>
      </c>
      <c r="D2" s="97" t="s">
        <v>134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133</v>
      </c>
      <c r="B5" s="110"/>
      <c r="C5" s="111" t="s">
        <v>134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'01 01 Rek'!E30</f>
        <v>0</v>
      </c>
      <c r="D15" s="149" t="str">
        <f>'01 01 Rek'!A35</f>
        <v>Ztížené výrobní podmínky</v>
      </c>
      <c r="E15" s="150"/>
      <c r="F15" s="151"/>
      <c r="G15" s="148">
        <f>'01 01 Rek'!I35</f>
        <v>0</v>
      </c>
    </row>
    <row r="16" spans="1:57" ht="15.95" customHeight="1">
      <c r="A16" s="146" t="s">
        <v>52</v>
      </c>
      <c r="B16" s="147" t="s">
        <v>53</v>
      </c>
      <c r="C16" s="148">
        <f>'01 01 Rek'!F30</f>
        <v>0</v>
      </c>
      <c r="D16" s="101" t="str">
        <f>'01 01 Rek'!A36</f>
        <v>Oborová přirážka</v>
      </c>
      <c r="E16" s="152"/>
      <c r="F16" s="153"/>
      <c r="G16" s="148">
        <f>'01 01 Rek'!I36</f>
        <v>0</v>
      </c>
    </row>
    <row r="17" spans="1:7" ht="15.95" customHeight="1">
      <c r="A17" s="146" t="s">
        <v>54</v>
      </c>
      <c r="B17" s="147" t="s">
        <v>55</v>
      </c>
      <c r="C17" s="148">
        <f>'01 01 Rek'!H30</f>
        <v>0</v>
      </c>
      <c r="D17" s="101" t="str">
        <f>'01 01 Rek'!A37</f>
        <v>Přesun stavebních kapacit</v>
      </c>
      <c r="E17" s="152"/>
      <c r="F17" s="153"/>
      <c r="G17" s="148">
        <f>'01 01 Rek'!I37</f>
        <v>0</v>
      </c>
    </row>
    <row r="18" spans="1:7" ht="15.95" customHeight="1">
      <c r="A18" s="154" t="s">
        <v>56</v>
      </c>
      <c r="B18" s="155" t="s">
        <v>57</v>
      </c>
      <c r="C18" s="148">
        <f>'01 01 Rek'!G30</f>
        <v>0</v>
      </c>
      <c r="D18" s="101" t="str">
        <f>'01 01 Rek'!A38</f>
        <v>Mimostaveništní doprava</v>
      </c>
      <c r="E18" s="152"/>
      <c r="F18" s="153"/>
      <c r="G18" s="148">
        <f>'01 01 Rek'!I38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'01 01 Rek'!A39</f>
        <v>Zařízení staveniště</v>
      </c>
      <c r="E19" s="152"/>
      <c r="F19" s="153"/>
      <c r="G19" s="148">
        <f>'01 01 Rek'!I39</f>
        <v>0</v>
      </c>
    </row>
    <row r="20" spans="1:7" ht="15.95" customHeight="1">
      <c r="A20" s="156"/>
      <c r="B20" s="147"/>
      <c r="C20" s="148"/>
      <c r="D20" s="101" t="str">
        <f>'01 01 Rek'!A40</f>
        <v>Provoz investora</v>
      </c>
      <c r="E20" s="152"/>
      <c r="F20" s="153"/>
      <c r="G20" s="148">
        <f>'01 01 Rek'!I40</f>
        <v>0</v>
      </c>
    </row>
    <row r="21" spans="1:7" ht="15.95" customHeight="1">
      <c r="A21" s="156" t="s">
        <v>29</v>
      </c>
      <c r="B21" s="147"/>
      <c r="C21" s="148">
        <f>'01 01 Rek'!I30</f>
        <v>0</v>
      </c>
      <c r="D21" s="101" t="str">
        <f>'01 01 Rek'!A41</f>
        <v>Kompletační činnost (IČD)</v>
      </c>
      <c r="E21" s="152"/>
      <c r="F21" s="153"/>
      <c r="G21" s="148">
        <f>'01 01 Rek'!I41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'01 01 Rek'!H43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32"/>
  <dimension ref="A1:BE94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133</v>
      </c>
      <c r="I1" s="191"/>
    </row>
    <row r="2" spans="1:9" ht="13.5" thickBot="1">
      <c r="A2" s="319" t="s">
        <v>76</v>
      </c>
      <c r="B2" s="320"/>
      <c r="C2" s="192" t="s">
        <v>135</v>
      </c>
      <c r="D2" s="193"/>
      <c r="E2" s="194"/>
      <c r="F2" s="193"/>
      <c r="G2" s="321" t="s">
        <v>134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'01 01 Pol'!B7</f>
        <v>1</v>
      </c>
      <c r="B7" s="62" t="str">
        <f>'01 01 Pol'!C7</f>
        <v>Zemní práce</v>
      </c>
      <c r="D7" s="204"/>
      <c r="E7" s="294">
        <f>'01 01 Pol'!BA21</f>
        <v>0</v>
      </c>
      <c r="F7" s="295">
        <f>'01 01 Pol'!BB21</f>
        <v>0</v>
      </c>
      <c r="G7" s="295">
        <f>'01 01 Pol'!BC21</f>
        <v>0</v>
      </c>
      <c r="H7" s="295">
        <f>'01 01 Pol'!BD21</f>
        <v>0</v>
      </c>
      <c r="I7" s="296">
        <f>'01 01 Pol'!BE21</f>
        <v>0</v>
      </c>
    </row>
    <row r="8" spans="1:9" s="127" customFormat="1">
      <c r="A8" s="293" t="str">
        <f>'01 01 Pol'!B22</f>
        <v>2</v>
      </c>
      <c r="B8" s="62" t="str">
        <f>'01 01 Pol'!C22</f>
        <v>Základy a zvláštní zakládání</v>
      </c>
      <c r="D8" s="204"/>
      <c r="E8" s="294">
        <f>'01 01 Pol'!BA26</f>
        <v>0</v>
      </c>
      <c r="F8" s="295">
        <f>'01 01 Pol'!BB26</f>
        <v>0</v>
      </c>
      <c r="G8" s="295">
        <f>'01 01 Pol'!BC26</f>
        <v>0</v>
      </c>
      <c r="H8" s="295">
        <f>'01 01 Pol'!BD26</f>
        <v>0</v>
      </c>
      <c r="I8" s="296">
        <f>'01 01 Pol'!BE26</f>
        <v>0</v>
      </c>
    </row>
    <row r="9" spans="1:9" s="127" customFormat="1">
      <c r="A9" s="293" t="str">
        <f>'01 01 Pol'!B27</f>
        <v>3</v>
      </c>
      <c r="B9" s="62" t="str">
        <f>'01 01 Pol'!C27</f>
        <v>Svislé a kompletní konstrukce</v>
      </c>
      <c r="D9" s="204"/>
      <c r="E9" s="294">
        <f>'01 01 Pol'!BA39</f>
        <v>0</v>
      </c>
      <c r="F9" s="295">
        <f>'01 01 Pol'!BB39</f>
        <v>0</v>
      </c>
      <c r="G9" s="295">
        <f>'01 01 Pol'!BC39</f>
        <v>0</v>
      </c>
      <c r="H9" s="295">
        <f>'01 01 Pol'!BD39</f>
        <v>0</v>
      </c>
      <c r="I9" s="296">
        <f>'01 01 Pol'!BE39</f>
        <v>0</v>
      </c>
    </row>
    <row r="10" spans="1:9" s="127" customFormat="1">
      <c r="A10" s="293" t="str">
        <f>'01 01 Pol'!B40</f>
        <v>5</v>
      </c>
      <c r="B10" s="62" t="str">
        <f>'01 01 Pol'!C40</f>
        <v>Komunikace</v>
      </c>
      <c r="D10" s="204"/>
      <c r="E10" s="294">
        <f>'01 01 Pol'!BA45</f>
        <v>0</v>
      </c>
      <c r="F10" s="295">
        <f>'01 01 Pol'!BB45</f>
        <v>0</v>
      </c>
      <c r="G10" s="295">
        <f>'01 01 Pol'!BC45</f>
        <v>0</v>
      </c>
      <c r="H10" s="295">
        <f>'01 01 Pol'!BD45</f>
        <v>0</v>
      </c>
      <c r="I10" s="296">
        <f>'01 01 Pol'!BE45</f>
        <v>0</v>
      </c>
    </row>
    <row r="11" spans="1:9" s="127" customFormat="1">
      <c r="A11" s="293" t="str">
        <f>'01 01 Pol'!B46</f>
        <v>61</v>
      </c>
      <c r="B11" s="62" t="str">
        <f>'01 01 Pol'!C46</f>
        <v>Upravy povrchů vnitřní</v>
      </c>
      <c r="D11" s="204"/>
      <c r="E11" s="294">
        <f>'01 01 Pol'!BA55</f>
        <v>0</v>
      </c>
      <c r="F11" s="295">
        <f>'01 01 Pol'!BB55</f>
        <v>0</v>
      </c>
      <c r="G11" s="295">
        <f>'01 01 Pol'!BC55</f>
        <v>0</v>
      </c>
      <c r="H11" s="295">
        <f>'01 01 Pol'!BD55</f>
        <v>0</v>
      </c>
      <c r="I11" s="296">
        <f>'01 01 Pol'!BE55</f>
        <v>0</v>
      </c>
    </row>
    <row r="12" spans="1:9" s="127" customFormat="1">
      <c r="A12" s="293" t="str">
        <f>'01 01 Pol'!B56</f>
        <v>62</v>
      </c>
      <c r="B12" s="62" t="str">
        <f>'01 01 Pol'!C56</f>
        <v>Úpravy povrchů vnější</v>
      </c>
      <c r="D12" s="204"/>
      <c r="E12" s="294">
        <f>'01 01 Pol'!BA117</f>
        <v>0</v>
      </c>
      <c r="F12" s="295">
        <f>'01 01 Pol'!BB117</f>
        <v>0</v>
      </c>
      <c r="G12" s="295">
        <f>'01 01 Pol'!BC117</f>
        <v>0</v>
      </c>
      <c r="H12" s="295">
        <f>'01 01 Pol'!BD117</f>
        <v>0</v>
      </c>
      <c r="I12" s="296">
        <f>'01 01 Pol'!BE117</f>
        <v>0</v>
      </c>
    </row>
    <row r="13" spans="1:9" s="127" customFormat="1">
      <c r="A13" s="293" t="str">
        <f>'01 01 Pol'!B118</f>
        <v>63</v>
      </c>
      <c r="B13" s="62" t="str">
        <f>'01 01 Pol'!C118</f>
        <v>Podlahy a podlahové konstrukce</v>
      </c>
      <c r="D13" s="204"/>
      <c r="E13" s="294">
        <f>'01 01 Pol'!BA126</f>
        <v>0</v>
      </c>
      <c r="F13" s="295">
        <f>'01 01 Pol'!BB126</f>
        <v>0</v>
      </c>
      <c r="G13" s="295">
        <f>'01 01 Pol'!BC126</f>
        <v>0</v>
      </c>
      <c r="H13" s="295">
        <f>'01 01 Pol'!BD126</f>
        <v>0</v>
      </c>
      <c r="I13" s="296">
        <f>'01 01 Pol'!BE126</f>
        <v>0</v>
      </c>
    </row>
    <row r="14" spans="1:9" s="127" customFormat="1">
      <c r="A14" s="293" t="str">
        <f>'01 01 Pol'!B127</f>
        <v>64</v>
      </c>
      <c r="B14" s="62" t="str">
        <f>'01 01 Pol'!C127</f>
        <v>Výplně otvorů</v>
      </c>
      <c r="D14" s="204"/>
      <c r="E14" s="294">
        <f>'01 01 Pol'!BA132</f>
        <v>0</v>
      </c>
      <c r="F14" s="295">
        <f>'01 01 Pol'!BB132</f>
        <v>0</v>
      </c>
      <c r="G14" s="295">
        <f>'01 01 Pol'!BC132</f>
        <v>0</v>
      </c>
      <c r="H14" s="295">
        <f>'01 01 Pol'!BD132</f>
        <v>0</v>
      </c>
      <c r="I14" s="296">
        <f>'01 01 Pol'!BE132</f>
        <v>0</v>
      </c>
    </row>
    <row r="15" spans="1:9" s="127" customFormat="1">
      <c r="A15" s="293" t="str">
        <f>'01 01 Pol'!B133</f>
        <v>94</v>
      </c>
      <c r="B15" s="62" t="str">
        <f>'01 01 Pol'!C133</f>
        <v>Lešení a stavební výtahy</v>
      </c>
      <c r="D15" s="204"/>
      <c r="E15" s="294">
        <f>'01 01 Pol'!BA158</f>
        <v>0</v>
      </c>
      <c r="F15" s="295">
        <f>'01 01 Pol'!BB158</f>
        <v>0</v>
      </c>
      <c r="G15" s="295">
        <f>'01 01 Pol'!BC158</f>
        <v>0</v>
      </c>
      <c r="H15" s="295">
        <f>'01 01 Pol'!BD158</f>
        <v>0</v>
      </c>
      <c r="I15" s="296">
        <f>'01 01 Pol'!BE158</f>
        <v>0</v>
      </c>
    </row>
    <row r="16" spans="1:9" s="127" customFormat="1">
      <c r="A16" s="293" t="str">
        <f>'01 01 Pol'!B159</f>
        <v>95</v>
      </c>
      <c r="B16" s="62" t="str">
        <f>'01 01 Pol'!C159</f>
        <v>Dokončovací konstrukce na pozemních stavbách</v>
      </c>
      <c r="D16" s="204"/>
      <c r="E16" s="294">
        <f>'01 01 Pol'!BA162</f>
        <v>0</v>
      </c>
      <c r="F16" s="295">
        <f>'01 01 Pol'!BB162</f>
        <v>0</v>
      </c>
      <c r="G16" s="295">
        <f>'01 01 Pol'!BC162</f>
        <v>0</v>
      </c>
      <c r="H16" s="295">
        <f>'01 01 Pol'!BD162</f>
        <v>0</v>
      </c>
      <c r="I16" s="296">
        <f>'01 01 Pol'!BE162</f>
        <v>0</v>
      </c>
    </row>
    <row r="17" spans="1:57" s="127" customFormat="1">
      <c r="A17" s="293" t="str">
        <f>'01 01 Pol'!B163</f>
        <v>96</v>
      </c>
      <c r="B17" s="62" t="str">
        <f>'01 01 Pol'!C163</f>
        <v>Bourání konstrukcí</v>
      </c>
      <c r="D17" s="204"/>
      <c r="E17" s="294">
        <f>'01 01 Pol'!BA177</f>
        <v>0</v>
      </c>
      <c r="F17" s="295">
        <f>'01 01 Pol'!BB177</f>
        <v>0</v>
      </c>
      <c r="G17" s="295">
        <f>'01 01 Pol'!BC177</f>
        <v>0</v>
      </c>
      <c r="H17" s="295">
        <f>'01 01 Pol'!BD177</f>
        <v>0</v>
      </c>
      <c r="I17" s="296">
        <f>'01 01 Pol'!BE177</f>
        <v>0</v>
      </c>
    </row>
    <row r="18" spans="1:57" s="127" customFormat="1">
      <c r="A18" s="293" t="str">
        <f>'01 01 Pol'!B178</f>
        <v>97</v>
      </c>
      <c r="B18" s="62" t="str">
        <f>'01 01 Pol'!C178</f>
        <v>Prorážení otvorů</v>
      </c>
      <c r="D18" s="204"/>
      <c r="E18" s="294">
        <f>'01 01 Pol'!BA183</f>
        <v>0</v>
      </c>
      <c r="F18" s="295">
        <f>'01 01 Pol'!BB183</f>
        <v>0</v>
      </c>
      <c r="G18" s="295">
        <f>'01 01 Pol'!BC183</f>
        <v>0</v>
      </c>
      <c r="H18" s="295">
        <f>'01 01 Pol'!BD183</f>
        <v>0</v>
      </c>
      <c r="I18" s="296">
        <f>'01 01 Pol'!BE183</f>
        <v>0</v>
      </c>
    </row>
    <row r="19" spans="1:57" s="127" customFormat="1">
      <c r="A19" s="293" t="str">
        <f>'01 01 Pol'!B184</f>
        <v>99</v>
      </c>
      <c r="B19" s="62" t="str">
        <f>'01 01 Pol'!C184</f>
        <v>Staveništní přesun hmot</v>
      </c>
      <c r="D19" s="204"/>
      <c r="E19" s="294">
        <f>'01 01 Pol'!BA186</f>
        <v>0</v>
      </c>
      <c r="F19" s="295">
        <f>'01 01 Pol'!BB186</f>
        <v>0</v>
      </c>
      <c r="G19" s="295">
        <f>'01 01 Pol'!BC186</f>
        <v>0</v>
      </c>
      <c r="H19" s="295">
        <f>'01 01 Pol'!BD186</f>
        <v>0</v>
      </c>
      <c r="I19" s="296">
        <f>'01 01 Pol'!BE186</f>
        <v>0</v>
      </c>
    </row>
    <row r="20" spans="1:57" s="127" customFormat="1">
      <c r="A20" s="293" t="str">
        <f>'01 01 Pol'!B187</f>
        <v>713</v>
      </c>
      <c r="B20" s="62" t="str">
        <f>'01 01 Pol'!C187</f>
        <v>Izolace tepelné</v>
      </c>
      <c r="D20" s="204"/>
      <c r="E20" s="294">
        <f>'01 01 Pol'!BA193</f>
        <v>0</v>
      </c>
      <c r="F20" s="295">
        <f>'01 01 Pol'!BB193</f>
        <v>0</v>
      </c>
      <c r="G20" s="295">
        <f>'01 01 Pol'!BC193</f>
        <v>0</v>
      </c>
      <c r="H20" s="295">
        <f>'01 01 Pol'!BD193</f>
        <v>0</v>
      </c>
      <c r="I20" s="296">
        <f>'01 01 Pol'!BE193</f>
        <v>0</v>
      </c>
    </row>
    <row r="21" spans="1:57" s="127" customFormat="1">
      <c r="A21" s="293" t="str">
        <f>'01 01 Pol'!B194</f>
        <v>762</v>
      </c>
      <c r="B21" s="62" t="str">
        <f>'01 01 Pol'!C194</f>
        <v>Konstrukce tesařské</v>
      </c>
      <c r="D21" s="204"/>
      <c r="E21" s="294">
        <f>'01 01 Pol'!BA200</f>
        <v>0</v>
      </c>
      <c r="F21" s="295">
        <f>'01 01 Pol'!BB200</f>
        <v>0</v>
      </c>
      <c r="G21" s="295">
        <f>'01 01 Pol'!BC200</f>
        <v>0</v>
      </c>
      <c r="H21" s="295">
        <f>'01 01 Pol'!BD200</f>
        <v>0</v>
      </c>
      <c r="I21" s="296">
        <f>'01 01 Pol'!BE200</f>
        <v>0</v>
      </c>
    </row>
    <row r="22" spans="1:57" s="127" customFormat="1">
      <c r="A22" s="293" t="str">
        <f>'01 01 Pol'!B201</f>
        <v>764</v>
      </c>
      <c r="B22" s="62" t="str">
        <f>'01 01 Pol'!C201</f>
        <v>Konstrukce klempířské</v>
      </c>
      <c r="D22" s="204"/>
      <c r="E22" s="294">
        <f>'01 01 Pol'!BA227</f>
        <v>0</v>
      </c>
      <c r="F22" s="295">
        <f>'01 01 Pol'!BB227</f>
        <v>0</v>
      </c>
      <c r="G22" s="295">
        <f>'01 01 Pol'!BC227</f>
        <v>0</v>
      </c>
      <c r="H22" s="295">
        <f>'01 01 Pol'!BD227</f>
        <v>0</v>
      </c>
      <c r="I22" s="296">
        <f>'01 01 Pol'!BE227</f>
        <v>0</v>
      </c>
    </row>
    <row r="23" spans="1:57" s="127" customFormat="1">
      <c r="A23" s="293" t="str">
        <f>'01 01 Pol'!B228</f>
        <v>766</v>
      </c>
      <c r="B23" s="62" t="str">
        <f>'01 01 Pol'!C228</f>
        <v>Konstrukce truhlářské</v>
      </c>
      <c r="D23" s="204"/>
      <c r="E23" s="294">
        <f>'01 01 Pol'!BA240</f>
        <v>0</v>
      </c>
      <c r="F23" s="295">
        <f>'01 01 Pol'!BB240</f>
        <v>0</v>
      </c>
      <c r="G23" s="295">
        <f>'01 01 Pol'!BC240</f>
        <v>0</v>
      </c>
      <c r="H23" s="295">
        <f>'01 01 Pol'!BD240</f>
        <v>0</v>
      </c>
      <c r="I23" s="296">
        <f>'01 01 Pol'!BE240</f>
        <v>0</v>
      </c>
    </row>
    <row r="24" spans="1:57" s="127" customFormat="1">
      <c r="A24" s="293" t="str">
        <f>'01 01 Pol'!B241</f>
        <v>767</v>
      </c>
      <c r="B24" s="62" t="str">
        <f>'01 01 Pol'!C241</f>
        <v>Konstrukce zámečnické</v>
      </c>
      <c r="D24" s="204"/>
      <c r="E24" s="294">
        <f>'01 01 Pol'!BA251</f>
        <v>0</v>
      </c>
      <c r="F24" s="295">
        <f>'01 01 Pol'!BB251</f>
        <v>0</v>
      </c>
      <c r="G24" s="295">
        <f>'01 01 Pol'!BC251</f>
        <v>0</v>
      </c>
      <c r="H24" s="295">
        <f>'01 01 Pol'!BD251</f>
        <v>0</v>
      </c>
      <c r="I24" s="296">
        <f>'01 01 Pol'!BE251</f>
        <v>0</v>
      </c>
    </row>
    <row r="25" spans="1:57" s="127" customFormat="1">
      <c r="A25" s="293" t="str">
        <f>'01 01 Pol'!B252</f>
        <v>769</v>
      </c>
      <c r="B25" s="62" t="str">
        <f>'01 01 Pol'!C252</f>
        <v>Otvorové prvky z plastu</v>
      </c>
      <c r="D25" s="204"/>
      <c r="E25" s="294">
        <f>'01 01 Pol'!BA255</f>
        <v>0</v>
      </c>
      <c r="F25" s="295">
        <f>'01 01 Pol'!BB255</f>
        <v>0</v>
      </c>
      <c r="G25" s="295">
        <f>'01 01 Pol'!BC255</f>
        <v>0</v>
      </c>
      <c r="H25" s="295">
        <f>'01 01 Pol'!BD255</f>
        <v>0</v>
      </c>
      <c r="I25" s="296">
        <f>'01 01 Pol'!BE255</f>
        <v>0</v>
      </c>
    </row>
    <row r="26" spans="1:57" s="127" customFormat="1">
      <c r="A26" s="293" t="str">
        <f>'01 01 Pol'!B256</f>
        <v>783</v>
      </c>
      <c r="B26" s="62" t="str">
        <f>'01 01 Pol'!C256</f>
        <v>Nátěry</v>
      </c>
      <c r="D26" s="204"/>
      <c r="E26" s="294">
        <f>'01 01 Pol'!BA264</f>
        <v>0</v>
      </c>
      <c r="F26" s="295">
        <f>'01 01 Pol'!BB264</f>
        <v>0</v>
      </c>
      <c r="G26" s="295">
        <f>'01 01 Pol'!BC264</f>
        <v>0</v>
      </c>
      <c r="H26" s="295">
        <f>'01 01 Pol'!BD264</f>
        <v>0</v>
      </c>
      <c r="I26" s="296">
        <f>'01 01 Pol'!BE264</f>
        <v>0</v>
      </c>
    </row>
    <row r="27" spans="1:57" s="127" customFormat="1">
      <c r="A27" s="293" t="str">
        <f>'01 01 Pol'!B265</f>
        <v>784</v>
      </c>
      <c r="B27" s="62" t="str">
        <f>'01 01 Pol'!C265</f>
        <v>Malby</v>
      </c>
      <c r="D27" s="204"/>
      <c r="E27" s="294">
        <f>'01 01 Pol'!BA271</f>
        <v>0</v>
      </c>
      <c r="F27" s="295">
        <f>'01 01 Pol'!BB271</f>
        <v>0</v>
      </c>
      <c r="G27" s="295">
        <f>'01 01 Pol'!BC271</f>
        <v>0</v>
      </c>
      <c r="H27" s="295">
        <f>'01 01 Pol'!BD271</f>
        <v>0</v>
      </c>
      <c r="I27" s="296">
        <f>'01 01 Pol'!BE271</f>
        <v>0</v>
      </c>
    </row>
    <row r="28" spans="1:57" s="127" customFormat="1">
      <c r="A28" s="293" t="str">
        <f>'01 01 Pol'!B272</f>
        <v>M21</v>
      </c>
      <c r="B28" s="62" t="str">
        <f>'01 01 Pol'!C272</f>
        <v>Elektromontáže</v>
      </c>
      <c r="D28" s="204"/>
      <c r="E28" s="294">
        <f>'01 01 Pol'!BA277</f>
        <v>0</v>
      </c>
      <c r="F28" s="295">
        <f>'01 01 Pol'!BB277</f>
        <v>0</v>
      </c>
      <c r="G28" s="295">
        <f>'01 01 Pol'!BC277</f>
        <v>0</v>
      </c>
      <c r="H28" s="295">
        <f>'01 01 Pol'!BD277</f>
        <v>0</v>
      </c>
      <c r="I28" s="296">
        <f>'01 01 Pol'!BE277</f>
        <v>0</v>
      </c>
    </row>
    <row r="29" spans="1:57" s="127" customFormat="1" ht="13.5" thickBot="1">
      <c r="A29" s="293" t="str">
        <f>'01 01 Pol'!B278</f>
        <v>D96</v>
      </c>
      <c r="B29" s="62" t="str">
        <f>'01 01 Pol'!C278</f>
        <v>Přesuny suti a vybouraných hmot</v>
      </c>
      <c r="D29" s="204"/>
      <c r="E29" s="294">
        <f>'01 01 Pol'!BA284</f>
        <v>0</v>
      </c>
      <c r="F29" s="295">
        <f>'01 01 Pol'!BB284</f>
        <v>0</v>
      </c>
      <c r="G29" s="295">
        <f>'01 01 Pol'!BC284</f>
        <v>0</v>
      </c>
      <c r="H29" s="295">
        <f>'01 01 Pol'!BD284</f>
        <v>0</v>
      </c>
      <c r="I29" s="296">
        <f>'01 01 Pol'!BE284</f>
        <v>0</v>
      </c>
    </row>
    <row r="30" spans="1:57" s="14" customFormat="1" ht="13.5" thickBot="1">
      <c r="A30" s="205"/>
      <c r="B30" s="206" t="s">
        <v>79</v>
      </c>
      <c r="C30" s="206"/>
      <c r="D30" s="207"/>
      <c r="E30" s="208">
        <f>SUM(E7:E29)</f>
        <v>0</v>
      </c>
      <c r="F30" s="209">
        <f>SUM(F7:F29)</f>
        <v>0</v>
      </c>
      <c r="G30" s="209">
        <f>SUM(G7:G29)</f>
        <v>0</v>
      </c>
      <c r="H30" s="209">
        <f>SUM(H7:H29)</f>
        <v>0</v>
      </c>
      <c r="I30" s="210">
        <f>SUM(I7:I29)</f>
        <v>0</v>
      </c>
    </row>
    <row r="31" spans="1:57">
      <c r="A31" s="127"/>
      <c r="B31" s="127"/>
      <c r="C31" s="127"/>
      <c r="D31" s="127"/>
      <c r="E31" s="127"/>
      <c r="F31" s="127"/>
      <c r="G31" s="127"/>
      <c r="H31" s="127"/>
      <c r="I31" s="127"/>
    </row>
    <row r="32" spans="1:57" ht="19.5" customHeight="1">
      <c r="A32" s="196" t="s">
        <v>80</v>
      </c>
      <c r="B32" s="196"/>
      <c r="C32" s="196"/>
      <c r="D32" s="196"/>
      <c r="E32" s="196"/>
      <c r="F32" s="196"/>
      <c r="G32" s="211"/>
      <c r="H32" s="196"/>
      <c r="I32" s="196"/>
      <c r="BA32" s="133"/>
      <c r="BB32" s="133"/>
      <c r="BC32" s="133"/>
      <c r="BD32" s="133"/>
      <c r="BE32" s="133"/>
    </row>
    <row r="33" spans="1:53" ht="13.5" thickBot="1"/>
    <row r="34" spans="1:53">
      <c r="A34" s="162" t="s">
        <v>81</v>
      </c>
      <c r="B34" s="163"/>
      <c r="C34" s="163"/>
      <c r="D34" s="212"/>
      <c r="E34" s="213" t="s">
        <v>82</v>
      </c>
      <c r="F34" s="214" t="s">
        <v>12</v>
      </c>
      <c r="G34" s="215" t="s">
        <v>83</v>
      </c>
      <c r="H34" s="216"/>
      <c r="I34" s="217" t="s">
        <v>82</v>
      </c>
    </row>
    <row r="35" spans="1:53">
      <c r="A35" s="156" t="s">
        <v>125</v>
      </c>
      <c r="B35" s="147"/>
      <c r="C35" s="147"/>
      <c r="D35" s="218"/>
      <c r="E35" s="219"/>
      <c r="F35" s="220"/>
      <c r="G35" s="221">
        <v>0</v>
      </c>
      <c r="H35" s="222"/>
      <c r="I35" s="223">
        <f t="shared" ref="I35:I42" si="0">E35+F35*G35/100</f>
        <v>0</v>
      </c>
      <c r="BA35" s="1">
        <v>0</v>
      </c>
    </row>
    <row r="36" spans="1:53">
      <c r="A36" s="156" t="s">
        <v>126</v>
      </c>
      <c r="B36" s="147"/>
      <c r="C36" s="147"/>
      <c r="D36" s="218"/>
      <c r="E36" s="219"/>
      <c r="F36" s="220"/>
      <c r="G36" s="221">
        <v>0</v>
      </c>
      <c r="H36" s="222"/>
      <c r="I36" s="223">
        <f t="shared" si="0"/>
        <v>0</v>
      </c>
      <c r="BA36" s="1">
        <v>0</v>
      </c>
    </row>
    <row r="37" spans="1:53">
      <c r="A37" s="156" t="s">
        <v>127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si="0"/>
        <v>0</v>
      </c>
      <c r="BA37" s="1">
        <v>0</v>
      </c>
    </row>
    <row r="38" spans="1:53">
      <c r="A38" s="156" t="s">
        <v>128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3">
      <c r="A39" s="156" t="s">
        <v>129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1</v>
      </c>
    </row>
    <row r="40" spans="1:53">
      <c r="A40" s="156" t="s">
        <v>130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1</v>
      </c>
    </row>
    <row r="41" spans="1:53">
      <c r="A41" s="156" t="s">
        <v>131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2</v>
      </c>
    </row>
    <row r="42" spans="1:53">
      <c r="A42" s="156" t="s">
        <v>132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2</v>
      </c>
    </row>
    <row r="43" spans="1:53" ht="13.5" thickBot="1">
      <c r="A43" s="224"/>
      <c r="B43" s="225" t="s">
        <v>84</v>
      </c>
      <c r="C43" s="226"/>
      <c r="D43" s="227"/>
      <c r="E43" s="228"/>
      <c r="F43" s="229"/>
      <c r="G43" s="229"/>
      <c r="H43" s="324">
        <f>SUM(I35:I42)</f>
        <v>0</v>
      </c>
      <c r="I43" s="325"/>
    </row>
    <row r="45" spans="1:53">
      <c r="B45" s="14"/>
      <c r="F45" s="230"/>
      <c r="G45" s="231"/>
      <c r="H45" s="231"/>
      <c r="I45" s="46"/>
    </row>
    <row r="46" spans="1:53">
      <c r="F46" s="230"/>
      <c r="G46" s="231"/>
      <c r="H46" s="231"/>
      <c r="I46" s="46"/>
    </row>
    <row r="47" spans="1:53">
      <c r="F47" s="230"/>
      <c r="G47" s="231"/>
      <c r="H47" s="231"/>
      <c r="I47" s="46"/>
    </row>
    <row r="48" spans="1:53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</sheetData>
  <mergeCells count="4">
    <mergeCell ref="A1:B1"/>
    <mergeCell ref="A2:B2"/>
    <mergeCell ref="G2:I2"/>
    <mergeCell ref="H43:I4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3"/>
  <dimension ref="A1:CB357"/>
  <sheetViews>
    <sheetView showGridLines="0" showZeros="0" topLeftCell="A178" zoomScaleNormal="100" zoomScaleSheetLayoutView="100" workbookViewId="0">
      <selection activeCell="C39" sqref="C39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'01 01 Rek'!H1</f>
        <v>01</v>
      </c>
      <c r="G3" s="239"/>
    </row>
    <row r="4" spans="1:80" ht="13.5" thickBot="1">
      <c r="A4" s="327" t="s">
        <v>76</v>
      </c>
      <c r="B4" s="320"/>
      <c r="C4" s="192" t="s">
        <v>135</v>
      </c>
      <c r="D4" s="240"/>
      <c r="E4" s="328" t="str">
        <f>'01 01 Rek'!G2</f>
        <v>Pavilon TD-2 tělocvična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65.849999999999994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-9.0873000000000008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140</v>
      </c>
      <c r="D9" s="332"/>
      <c r="E9" s="272">
        <v>65.849999999999994</v>
      </c>
      <c r="F9" s="273"/>
      <c r="G9" s="274"/>
      <c r="H9" s="275"/>
      <c r="I9" s="269"/>
      <c r="J9" s="276"/>
      <c r="K9" s="269"/>
      <c r="M9" s="270" t="s">
        <v>140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27.783000000000001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144</v>
      </c>
      <c r="D11" s="332"/>
      <c r="E11" s="272">
        <v>27.783000000000001</v>
      </c>
      <c r="F11" s="273"/>
      <c r="G11" s="274"/>
      <c r="H11" s="275"/>
      <c r="I11" s="269"/>
      <c r="J11" s="276"/>
      <c r="K11" s="269"/>
      <c r="M11" s="270" t="s">
        <v>144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6.3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147</v>
      </c>
      <c r="D13" s="332"/>
      <c r="E13" s="272">
        <v>27.783000000000001</v>
      </c>
      <c r="F13" s="273"/>
      <c r="G13" s="274"/>
      <c r="H13" s="275"/>
      <c r="I13" s="269"/>
      <c r="J13" s="276"/>
      <c r="K13" s="269"/>
      <c r="M13" s="270" t="s">
        <v>147</v>
      </c>
      <c r="O13" s="259"/>
    </row>
    <row r="14" spans="1:80">
      <c r="A14" s="268"/>
      <c r="B14" s="271"/>
      <c r="C14" s="331" t="s">
        <v>148</v>
      </c>
      <c r="D14" s="332"/>
      <c r="E14" s="272">
        <v>-21.483000000000001</v>
      </c>
      <c r="F14" s="273"/>
      <c r="G14" s="274"/>
      <c r="H14" s="275"/>
      <c r="I14" s="269"/>
      <c r="J14" s="276"/>
      <c r="K14" s="269"/>
      <c r="M14" s="270" t="s">
        <v>148</v>
      </c>
      <c r="O14" s="259"/>
    </row>
    <row r="15" spans="1:80">
      <c r="A15" s="260">
        <v>4</v>
      </c>
      <c r="B15" s="261" t="s">
        <v>149</v>
      </c>
      <c r="C15" s="262" t="s">
        <v>150</v>
      </c>
      <c r="D15" s="263" t="s">
        <v>143</v>
      </c>
      <c r="E15" s="264">
        <v>37.799999999999997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>
      <c r="A16" s="268"/>
      <c r="B16" s="271"/>
      <c r="C16" s="331" t="s">
        <v>151</v>
      </c>
      <c r="D16" s="332"/>
      <c r="E16" s="272">
        <v>37.799999999999997</v>
      </c>
      <c r="F16" s="273"/>
      <c r="G16" s="274"/>
      <c r="H16" s="275"/>
      <c r="I16" s="269"/>
      <c r="J16" s="276"/>
      <c r="K16" s="269"/>
      <c r="M16" s="270" t="s">
        <v>151</v>
      </c>
      <c r="O16" s="259"/>
    </row>
    <row r="17" spans="1:80">
      <c r="A17" s="260">
        <v>5</v>
      </c>
      <c r="B17" s="261" t="s">
        <v>152</v>
      </c>
      <c r="C17" s="262" t="s">
        <v>153</v>
      </c>
      <c r="D17" s="263" t="s">
        <v>143</v>
      </c>
      <c r="E17" s="264">
        <v>6.3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0">
        <v>6</v>
      </c>
      <c r="B18" s="261" t="s">
        <v>154</v>
      </c>
      <c r="C18" s="262" t="s">
        <v>155</v>
      </c>
      <c r="D18" s="263" t="s">
        <v>143</v>
      </c>
      <c r="E18" s="264">
        <v>21.923999999999999</v>
      </c>
      <c r="F18" s="264">
        <v>0</v>
      </c>
      <c r="G18" s="265">
        <f>E18*F18</f>
        <v>0</v>
      </c>
      <c r="H18" s="266">
        <v>0</v>
      </c>
      <c r="I18" s="267">
        <f>E18*H18</f>
        <v>0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>
      <c r="A19" s="268"/>
      <c r="B19" s="271"/>
      <c r="C19" s="331" t="s">
        <v>147</v>
      </c>
      <c r="D19" s="332"/>
      <c r="E19" s="272">
        <v>27.783000000000001</v>
      </c>
      <c r="F19" s="273"/>
      <c r="G19" s="274"/>
      <c r="H19" s="275"/>
      <c r="I19" s="269"/>
      <c r="J19" s="276"/>
      <c r="K19" s="269"/>
      <c r="M19" s="270" t="s">
        <v>147</v>
      </c>
      <c r="O19" s="259"/>
    </row>
    <row r="20" spans="1:80">
      <c r="A20" s="268"/>
      <c r="B20" s="271"/>
      <c r="C20" s="331" t="s">
        <v>156</v>
      </c>
      <c r="D20" s="332"/>
      <c r="E20" s="272">
        <v>-5.859</v>
      </c>
      <c r="F20" s="273"/>
      <c r="G20" s="274"/>
      <c r="H20" s="275"/>
      <c r="I20" s="269"/>
      <c r="J20" s="276"/>
      <c r="K20" s="269"/>
      <c r="M20" s="270" t="s">
        <v>156</v>
      </c>
      <c r="O20" s="259"/>
    </row>
    <row r="21" spans="1:80">
      <c r="A21" s="277"/>
      <c r="B21" s="278" t="s">
        <v>100</v>
      </c>
      <c r="C21" s="279" t="s">
        <v>136</v>
      </c>
      <c r="D21" s="280"/>
      <c r="E21" s="281"/>
      <c r="F21" s="282"/>
      <c r="G21" s="283">
        <f>SUM(G7:G20)</f>
        <v>0</v>
      </c>
      <c r="H21" s="284"/>
      <c r="I21" s="285">
        <f>SUM(I7:I20)</f>
        <v>0</v>
      </c>
      <c r="J21" s="284"/>
      <c r="K21" s="285">
        <f>SUM(K7:K20)</f>
        <v>-9.0873000000000008</v>
      </c>
      <c r="O21" s="259">
        <v>4</v>
      </c>
      <c r="BA21" s="286">
        <f>SUM(BA7:BA20)</f>
        <v>0</v>
      </c>
      <c r="BB21" s="286">
        <f>SUM(BB7:BB20)</f>
        <v>0</v>
      </c>
      <c r="BC21" s="286">
        <f>SUM(BC7:BC20)</f>
        <v>0</v>
      </c>
      <c r="BD21" s="286">
        <f>SUM(BD7:BD20)</f>
        <v>0</v>
      </c>
      <c r="BE21" s="286">
        <f>SUM(BE7:BE20)</f>
        <v>0</v>
      </c>
    </row>
    <row r="22" spans="1:80">
      <c r="A22" s="249" t="s">
        <v>97</v>
      </c>
      <c r="B22" s="250" t="s">
        <v>157</v>
      </c>
      <c r="C22" s="251" t="s">
        <v>158</v>
      </c>
      <c r="D22" s="252"/>
      <c r="E22" s="253"/>
      <c r="F22" s="253"/>
      <c r="G22" s="254"/>
      <c r="H22" s="255"/>
      <c r="I22" s="256"/>
      <c r="J22" s="257"/>
      <c r="K22" s="258"/>
      <c r="O22" s="259">
        <v>1</v>
      </c>
    </row>
    <row r="23" spans="1:80">
      <c r="A23" s="260">
        <v>7</v>
      </c>
      <c r="B23" s="261" t="s">
        <v>160</v>
      </c>
      <c r="C23" s="262" t="s">
        <v>161</v>
      </c>
      <c r="D23" s="263" t="s">
        <v>139</v>
      </c>
      <c r="E23" s="264">
        <v>65.099999999999994</v>
      </c>
      <c r="F23" s="264">
        <v>0</v>
      </c>
      <c r="G23" s="265">
        <f>E23*F23</f>
        <v>0</v>
      </c>
      <c r="H23" s="266">
        <v>2.0000000000000002E-5</v>
      </c>
      <c r="I23" s="267">
        <f>E23*H23</f>
        <v>1.302E-3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>
      <c r="A24" s="268"/>
      <c r="B24" s="271"/>
      <c r="C24" s="331" t="s">
        <v>162</v>
      </c>
      <c r="D24" s="332"/>
      <c r="E24" s="272">
        <v>65.099999999999994</v>
      </c>
      <c r="F24" s="273"/>
      <c r="G24" s="274"/>
      <c r="H24" s="275"/>
      <c r="I24" s="269"/>
      <c r="J24" s="276"/>
      <c r="K24" s="269"/>
      <c r="M24" s="270" t="s">
        <v>162</v>
      </c>
      <c r="O24" s="259"/>
    </row>
    <row r="25" spans="1:80">
      <c r="A25" s="260">
        <v>8</v>
      </c>
      <c r="B25" s="261" t="s">
        <v>163</v>
      </c>
      <c r="C25" s="262" t="s">
        <v>164</v>
      </c>
      <c r="D25" s="263" t="s">
        <v>139</v>
      </c>
      <c r="E25" s="264">
        <v>65.099999999999994</v>
      </c>
      <c r="F25" s="264">
        <v>0</v>
      </c>
      <c r="G25" s="265">
        <f>E25*F25</f>
        <v>0</v>
      </c>
      <c r="H25" s="266">
        <v>0</v>
      </c>
      <c r="I25" s="267">
        <f>E25*H25</f>
        <v>0</v>
      </c>
      <c r="J25" s="266">
        <v>0</v>
      </c>
      <c r="K25" s="267">
        <f>E25*J25</f>
        <v>0</v>
      </c>
      <c r="O25" s="259">
        <v>2</v>
      </c>
      <c r="AA25" s="232">
        <v>1</v>
      </c>
      <c r="AB25" s="232">
        <v>1</v>
      </c>
      <c r="AC25" s="232">
        <v>1</v>
      </c>
      <c r="AZ25" s="232">
        <v>1</v>
      </c>
      <c r="BA25" s="232">
        <f>IF(AZ25=1,G25,0)</f>
        <v>0</v>
      </c>
      <c r="BB25" s="232">
        <f>IF(AZ25=2,G25,0)</f>
        <v>0</v>
      </c>
      <c r="BC25" s="232">
        <f>IF(AZ25=3,G25,0)</f>
        <v>0</v>
      </c>
      <c r="BD25" s="232">
        <f>IF(AZ25=4,G25,0)</f>
        <v>0</v>
      </c>
      <c r="BE25" s="232">
        <f>IF(AZ25=5,G25,0)</f>
        <v>0</v>
      </c>
      <c r="CA25" s="259">
        <v>1</v>
      </c>
      <c r="CB25" s="259">
        <v>1</v>
      </c>
    </row>
    <row r="26" spans="1:80">
      <c r="A26" s="277"/>
      <c r="B26" s="278" t="s">
        <v>100</v>
      </c>
      <c r="C26" s="279" t="s">
        <v>159</v>
      </c>
      <c r="D26" s="280"/>
      <c r="E26" s="281"/>
      <c r="F26" s="282"/>
      <c r="G26" s="283">
        <f>SUM(G22:G25)</f>
        <v>0</v>
      </c>
      <c r="H26" s="284"/>
      <c r="I26" s="285">
        <f>SUM(I22:I25)</f>
        <v>1.302E-3</v>
      </c>
      <c r="J26" s="284"/>
      <c r="K26" s="285">
        <f>SUM(K22:K25)</f>
        <v>0</v>
      </c>
      <c r="O26" s="259">
        <v>4</v>
      </c>
      <c r="BA26" s="286">
        <f>SUM(BA22:BA25)</f>
        <v>0</v>
      </c>
      <c r="BB26" s="286">
        <f>SUM(BB22:BB25)</f>
        <v>0</v>
      </c>
      <c r="BC26" s="286">
        <f>SUM(BC22:BC25)</f>
        <v>0</v>
      </c>
      <c r="BD26" s="286">
        <f>SUM(BD22:BD25)</f>
        <v>0</v>
      </c>
      <c r="BE26" s="286">
        <f>SUM(BE22:BE25)</f>
        <v>0</v>
      </c>
    </row>
    <row r="27" spans="1:80">
      <c r="A27" s="249" t="s">
        <v>97</v>
      </c>
      <c r="B27" s="250" t="s">
        <v>165</v>
      </c>
      <c r="C27" s="251" t="s">
        <v>166</v>
      </c>
      <c r="D27" s="252"/>
      <c r="E27" s="253"/>
      <c r="F27" s="253"/>
      <c r="G27" s="254"/>
      <c r="H27" s="255"/>
      <c r="I27" s="256"/>
      <c r="J27" s="257"/>
      <c r="K27" s="258"/>
      <c r="O27" s="259">
        <v>1</v>
      </c>
    </row>
    <row r="28" spans="1:80">
      <c r="A28" s="260">
        <v>9</v>
      </c>
      <c r="B28" s="261" t="s">
        <v>168</v>
      </c>
      <c r="C28" s="262" t="s">
        <v>1420</v>
      </c>
      <c r="D28" s="263" t="s">
        <v>139</v>
      </c>
      <c r="E28" s="264">
        <v>28.8</v>
      </c>
      <c r="F28" s="264">
        <v>0</v>
      </c>
      <c r="G28" s="265">
        <f>E28*F28</f>
        <v>0</v>
      </c>
      <c r="H28" s="266">
        <v>0.17293</v>
      </c>
      <c r="I28" s="267">
        <f>E28*H28</f>
        <v>4.9803839999999999</v>
      </c>
      <c r="J28" s="266">
        <v>0</v>
      </c>
      <c r="K28" s="267">
        <f>E28*J28</f>
        <v>0</v>
      </c>
      <c r="O28" s="259">
        <v>2</v>
      </c>
      <c r="AA28" s="232">
        <v>1</v>
      </c>
      <c r="AB28" s="232">
        <v>1</v>
      </c>
      <c r="AC28" s="232">
        <v>1</v>
      </c>
      <c r="AZ28" s="232">
        <v>1</v>
      </c>
      <c r="BA28" s="232">
        <f>IF(AZ28=1,G28,0)</f>
        <v>0</v>
      </c>
      <c r="BB28" s="232">
        <f>IF(AZ28=2,G28,0)</f>
        <v>0</v>
      </c>
      <c r="BC28" s="232">
        <f>IF(AZ28=3,G28,0)</f>
        <v>0</v>
      </c>
      <c r="BD28" s="232">
        <f>IF(AZ28=4,G28,0)</f>
        <v>0</v>
      </c>
      <c r="BE28" s="232">
        <f>IF(AZ28=5,G28,0)</f>
        <v>0</v>
      </c>
      <c r="CA28" s="259">
        <v>1</v>
      </c>
      <c r="CB28" s="259">
        <v>1</v>
      </c>
    </row>
    <row r="29" spans="1:80">
      <c r="A29" s="268"/>
      <c r="B29" s="271"/>
      <c r="C29" s="331" t="s">
        <v>169</v>
      </c>
      <c r="D29" s="332"/>
      <c r="E29" s="272">
        <v>0</v>
      </c>
      <c r="F29" s="273"/>
      <c r="G29" s="274"/>
      <c r="H29" s="275"/>
      <c r="I29" s="269"/>
      <c r="J29" s="276"/>
      <c r="K29" s="269"/>
      <c r="M29" s="270" t="s">
        <v>169</v>
      </c>
      <c r="O29" s="259"/>
    </row>
    <row r="30" spans="1:80">
      <c r="A30" s="268"/>
      <c r="B30" s="271"/>
      <c r="C30" s="331" t="s">
        <v>170</v>
      </c>
      <c r="D30" s="332"/>
      <c r="E30" s="272">
        <v>28.8</v>
      </c>
      <c r="F30" s="273"/>
      <c r="G30" s="274"/>
      <c r="H30" s="275"/>
      <c r="I30" s="269"/>
      <c r="J30" s="276"/>
      <c r="K30" s="269"/>
      <c r="M30" s="270" t="s">
        <v>170</v>
      </c>
      <c r="O30" s="259"/>
    </row>
    <row r="31" spans="1:80">
      <c r="A31" s="260">
        <v>10</v>
      </c>
      <c r="B31" s="261" t="s">
        <v>171</v>
      </c>
      <c r="C31" s="262" t="s">
        <v>172</v>
      </c>
      <c r="D31" s="263" t="s">
        <v>139</v>
      </c>
      <c r="E31" s="264">
        <v>65.099999999999994</v>
      </c>
      <c r="F31" s="264">
        <v>0</v>
      </c>
      <c r="G31" s="265">
        <f>E31*F31</f>
        <v>0</v>
      </c>
      <c r="H31" s="266">
        <v>3.7670000000000002E-2</v>
      </c>
      <c r="I31" s="267">
        <f>E31*H31</f>
        <v>2.4523169999999999</v>
      </c>
      <c r="J31" s="266">
        <v>0</v>
      </c>
      <c r="K31" s="267">
        <f>E31*J31</f>
        <v>0</v>
      </c>
      <c r="O31" s="259">
        <v>2</v>
      </c>
      <c r="AA31" s="232">
        <v>1</v>
      </c>
      <c r="AB31" s="232">
        <v>1</v>
      </c>
      <c r="AC31" s="232">
        <v>1</v>
      </c>
      <c r="AZ31" s="232">
        <v>1</v>
      </c>
      <c r="BA31" s="232">
        <f>IF(AZ31=1,G31,0)</f>
        <v>0</v>
      </c>
      <c r="BB31" s="232">
        <f>IF(AZ31=2,G31,0)</f>
        <v>0</v>
      </c>
      <c r="BC31" s="232">
        <f>IF(AZ31=3,G31,0)</f>
        <v>0</v>
      </c>
      <c r="BD31" s="232">
        <f>IF(AZ31=4,G31,0)</f>
        <v>0</v>
      </c>
      <c r="BE31" s="232">
        <f>IF(AZ31=5,G31,0)</f>
        <v>0</v>
      </c>
      <c r="CA31" s="259">
        <v>1</v>
      </c>
      <c r="CB31" s="259">
        <v>1</v>
      </c>
    </row>
    <row r="32" spans="1:80">
      <c r="A32" s="268"/>
      <c r="B32" s="271"/>
      <c r="C32" s="331" t="s">
        <v>162</v>
      </c>
      <c r="D32" s="332"/>
      <c r="E32" s="272">
        <v>65.099999999999994</v>
      </c>
      <c r="F32" s="273"/>
      <c r="G32" s="274"/>
      <c r="H32" s="275"/>
      <c r="I32" s="269"/>
      <c r="J32" s="276"/>
      <c r="K32" s="269"/>
      <c r="M32" s="270" t="s">
        <v>162</v>
      </c>
      <c r="O32" s="259"/>
    </row>
    <row r="33" spans="1:80">
      <c r="A33" s="260">
        <v>11</v>
      </c>
      <c r="B33" s="261" t="s">
        <v>173</v>
      </c>
      <c r="C33" s="262" t="s">
        <v>1421</v>
      </c>
      <c r="D33" s="263" t="s">
        <v>139</v>
      </c>
      <c r="E33" s="264">
        <v>11.625</v>
      </c>
      <c r="F33" s="264">
        <v>0</v>
      </c>
      <c r="G33" s="265">
        <f>E33*F33</f>
        <v>0</v>
      </c>
      <c r="H33" s="266">
        <v>7.0599999999999996E-2</v>
      </c>
      <c r="I33" s="267">
        <f>E33*H33</f>
        <v>0.82072499999999993</v>
      </c>
      <c r="J33" s="266">
        <v>0</v>
      </c>
      <c r="K33" s="267">
        <f>E33*J33</f>
        <v>0</v>
      </c>
      <c r="O33" s="259">
        <v>2</v>
      </c>
      <c r="AA33" s="232">
        <v>1</v>
      </c>
      <c r="AB33" s="232">
        <v>1</v>
      </c>
      <c r="AC33" s="232">
        <v>1</v>
      </c>
      <c r="AZ33" s="232">
        <v>1</v>
      </c>
      <c r="BA33" s="232">
        <f>IF(AZ33=1,G33,0)</f>
        <v>0</v>
      </c>
      <c r="BB33" s="232">
        <f>IF(AZ33=2,G33,0)</f>
        <v>0</v>
      </c>
      <c r="BC33" s="232">
        <f>IF(AZ33=3,G33,0)</f>
        <v>0</v>
      </c>
      <c r="BD33" s="232">
        <f>IF(AZ33=4,G33,0)</f>
        <v>0</v>
      </c>
      <c r="BE33" s="232">
        <f>IF(AZ33=5,G33,0)</f>
        <v>0</v>
      </c>
      <c r="CA33" s="259">
        <v>1</v>
      </c>
      <c r="CB33" s="259">
        <v>1</v>
      </c>
    </row>
    <row r="34" spans="1:80">
      <c r="A34" s="268"/>
      <c r="B34" s="271"/>
      <c r="C34" s="331" t="s">
        <v>174</v>
      </c>
      <c r="D34" s="332"/>
      <c r="E34" s="272">
        <v>1.8</v>
      </c>
      <c r="F34" s="273"/>
      <c r="G34" s="274"/>
      <c r="H34" s="275"/>
      <c r="I34" s="269"/>
      <c r="J34" s="276"/>
      <c r="K34" s="269"/>
      <c r="M34" s="270" t="s">
        <v>174</v>
      </c>
      <c r="O34" s="259"/>
    </row>
    <row r="35" spans="1:80">
      <c r="A35" s="268"/>
      <c r="B35" s="271"/>
      <c r="C35" s="331" t="s">
        <v>175</v>
      </c>
      <c r="D35" s="332"/>
      <c r="E35" s="272">
        <v>9.8249999999999993</v>
      </c>
      <c r="F35" s="273"/>
      <c r="G35" s="274"/>
      <c r="H35" s="275"/>
      <c r="I35" s="269"/>
      <c r="J35" s="276"/>
      <c r="K35" s="269"/>
      <c r="M35" s="270" t="s">
        <v>175</v>
      </c>
      <c r="O35" s="259"/>
    </row>
    <row r="36" spans="1:80">
      <c r="A36" s="260">
        <v>12</v>
      </c>
      <c r="B36" s="261" t="s">
        <v>176</v>
      </c>
      <c r="C36" s="262" t="s">
        <v>1422</v>
      </c>
      <c r="D36" s="263" t="s">
        <v>139</v>
      </c>
      <c r="E36" s="264">
        <v>1.89</v>
      </c>
      <c r="F36" s="264">
        <v>0</v>
      </c>
      <c r="G36" s="265">
        <f>E36*F36</f>
        <v>0</v>
      </c>
      <c r="H36" s="266">
        <v>0.50617999999999996</v>
      </c>
      <c r="I36" s="267">
        <f>E36*H36</f>
        <v>0.95668019999999987</v>
      </c>
      <c r="J36" s="266">
        <v>0</v>
      </c>
      <c r="K36" s="267">
        <f>E36*J36</f>
        <v>0</v>
      </c>
      <c r="O36" s="259">
        <v>2</v>
      </c>
      <c r="AA36" s="232">
        <v>1</v>
      </c>
      <c r="AB36" s="232">
        <v>1</v>
      </c>
      <c r="AC36" s="232">
        <v>1</v>
      </c>
      <c r="AZ36" s="232">
        <v>1</v>
      </c>
      <c r="BA36" s="232">
        <f>IF(AZ36=1,G36,0)</f>
        <v>0</v>
      </c>
      <c r="BB36" s="232">
        <f>IF(AZ36=2,G36,0)</f>
        <v>0</v>
      </c>
      <c r="BC36" s="232">
        <f>IF(AZ36=3,G36,0)</f>
        <v>0</v>
      </c>
      <c r="BD36" s="232">
        <f>IF(AZ36=4,G36,0)</f>
        <v>0</v>
      </c>
      <c r="BE36" s="232">
        <f>IF(AZ36=5,G36,0)</f>
        <v>0</v>
      </c>
      <c r="CA36" s="259">
        <v>1</v>
      </c>
      <c r="CB36" s="259">
        <v>1</v>
      </c>
    </row>
    <row r="37" spans="1:80">
      <c r="A37" s="268"/>
      <c r="B37" s="271"/>
      <c r="C37" s="331" t="s">
        <v>178</v>
      </c>
      <c r="D37" s="332"/>
      <c r="E37" s="272">
        <v>1.89</v>
      </c>
      <c r="F37" s="273"/>
      <c r="G37" s="274"/>
      <c r="H37" s="275"/>
      <c r="I37" s="269"/>
      <c r="J37" s="276"/>
      <c r="K37" s="269"/>
      <c r="M37" s="270" t="s">
        <v>178</v>
      </c>
      <c r="O37" s="259"/>
    </row>
    <row r="38" spans="1:80">
      <c r="A38" s="260">
        <v>13</v>
      </c>
      <c r="B38" s="261" t="s">
        <v>179</v>
      </c>
      <c r="C38" s="262" t="s">
        <v>180</v>
      </c>
      <c r="D38" s="263" t="s">
        <v>181</v>
      </c>
      <c r="E38" s="264">
        <v>6</v>
      </c>
      <c r="F38" s="264">
        <v>0</v>
      </c>
      <c r="G38" s="265">
        <f>E38*F38</f>
        <v>0</v>
      </c>
      <c r="H38" s="266">
        <v>0</v>
      </c>
      <c r="I38" s="267">
        <f>E38*H38</f>
        <v>0</v>
      </c>
      <c r="J38" s="266"/>
      <c r="K38" s="267">
        <f>E38*J38</f>
        <v>0</v>
      </c>
      <c r="O38" s="259">
        <v>2</v>
      </c>
      <c r="AA38" s="232">
        <v>12</v>
      </c>
      <c r="AB38" s="232">
        <v>0</v>
      </c>
      <c r="AC38" s="232">
        <v>11</v>
      </c>
      <c r="AZ38" s="232">
        <v>1</v>
      </c>
      <c r="BA38" s="232">
        <f>IF(AZ38=1,G38,0)</f>
        <v>0</v>
      </c>
      <c r="BB38" s="232">
        <f>IF(AZ38=2,G38,0)</f>
        <v>0</v>
      </c>
      <c r="BC38" s="232">
        <f>IF(AZ38=3,G38,0)</f>
        <v>0</v>
      </c>
      <c r="BD38" s="232">
        <f>IF(AZ38=4,G38,0)</f>
        <v>0</v>
      </c>
      <c r="BE38" s="232">
        <f>IF(AZ38=5,G38,0)</f>
        <v>0</v>
      </c>
      <c r="CA38" s="259">
        <v>12</v>
      </c>
      <c r="CB38" s="259">
        <v>0</v>
      </c>
    </row>
    <row r="39" spans="1:80">
      <c r="A39" s="277"/>
      <c r="B39" s="278" t="s">
        <v>100</v>
      </c>
      <c r="C39" s="279" t="s">
        <v>167</v>
      </c>
      <c r="D39" s="280"/>
      <c r="E39" s="281"/>
      <c r="F39" s="282"/>
      <c r="G39" s="283">
        <f>SUM(G27:G38)</f>
        <v>0</v>
      </c>
      <c r="H39" s="284"/>
      <c r="I39" s="285">
        <f>SUM(I27:I38)</f>
        <v>9.2101061999999985</v>
      </c>
      <c r="J39" s="284"/>
      <c r="K39" s="285">
        <f>SUM(K27:K38)</f>
        <v>0</v>
      </c>
      <c r="O39" s="259">
        <v>4</v>
      </c>
      <c r="BA39" s="286">
        <f>SUM(BA27:BA38)</f>
        <v>0</v>
      </c>
      <c r="BB39" s="286">
        <f>SUM(BB27:BB38)</f>
        <v>0</v>
      </c>
      <c r="BC39" s="286">
        <f>SUM(BC27:BC38)</f>
        <v>0</v>
      </c>
      <c r="BD39" s="286">
        <f>SUM(BD27:BD38)</f>
        <v>0</v>
      </c>
      <c r="BE39" s="286">
        <f>SUM(BE27:BE38)</f>
        <v>0</v>
      </c>
    </row>
    <row r="40" spans="1:80">
      <c r="A40" s="249" t="s">
        <v>97</v>
      </c>
      <c r="B40" s="250" t="s">
        <v>182</v>
      </c>
      <c r="C40" s="251" t="s">
        <v>183</v>
      </c>
      <c r="D40" s="252"/>
      <c r="E40" s="253"/>
      <c r="F40" s="253"/>
      <c r="G40" s="254"/>
      <c r="H40" s="255"/>
      <c r="I40" s="256"/>
      <c r="J40" s="257"/>
      <c r="K40" s="258"/>
      <c r="O40" s="259">
        <v>1</v>
      </c>
    </row>
    <row r="41" spans="1:80">
      <c r="A41" s="260">
        <v>14</v>
      </c>
      <c r="B41" s="261" t="s">
        <v>185</v>
      </c>
      <c r="C41" s="262" t="s">
        <v>186</v>
      </c>
      <c r="D41" s="263" t="s">
        <v>139</v>
      </c>
      <c r="E41" s="264">
        <v>65.849999999999994</v>
      </c>
      <c r="F41" s="264">
        <v>0</v>
      </c>
      <c r="G41" s="265">
        <f>E41*F41</f>
        <v>0</v>
      </c>
      <c r="H41" s="266">
        <v>7.1999999999999995E-2</v>
      </c>
      <c r="I41" s="267">
        <f>E41*H41</f>
        <v>4.7411999999999992</v>
      </c>
      <c r="J41" s="266">
        <v>0</v>
      </c>
      <c r="K41" s="267">
        <f>E41*J41</f>
        <v>0</v>
      </c>
      <c r="O41" s="259">
        <v>2</v>
      </c>
      <c r="AA41" s="232">
        <v>1</v>
      </c>
      <c r="AB41" s="232">
        <v>1</v>
      </c>
      <c r="AC41" s="232">
        <v>1</v>
      </c>
      <c r="AZ41" s="232">
        <v>1</v>
      </c>
      <c r="BA41" s="232">
        <f>IF(AZ41=1,G41,0)</f>
        <v>0</v>
      </c>
      <c r="BB41" s="232">
        <f>IF(AZ41=2,G41,0)</f>
        <v>0</v>
      </c>
      <c r="BC41" s="232">
        <f>IF(AZ41=3,G41,0)</f>
        <v>0</v>
      </c>
      <c r="BD41" s="232">
        <f>IF(AZ41=4,G41,0)</f>
        <v>0</v>
      </c>
      <c r="BE41" s="232">
        <f>IF(AZ41=5,G41,0)</f>
        <v>0</v>
      </c>
      <c r="CA41" s="259">
        <v>1</v>
      </c>
      <c r="CB41" s="259">
        <v>1</v>
      </c>
    </row>
    <row r="42" spans="1:80">
      <c r="A42" s="268"/>
      <c r="B42" s="271"/>
      <c r="C42" s="331" t="s">
        <v>140</v>
      </c>
      <c r="D42" s="332"/>
      <c r="E42" s="272">
        <v>65.849999999999994</v>
      </c>
      <c r="F42" s="273"/>
      <c r="G42" s="274"/>
      <c r="H42" s="275"/>
      <c r="I42" s="269"/>
      <c r="J42" s="276"/>
      <c r="K42" s="269"/>
      <c r="M42" s="270" t="s">
        <v>140</v>
      </c>
      <c r="O42" s="259"/>
    </row>
    <row r="43" spans="1:80">
      <c r="A43" s="260">
        <v>15</v>
      </c>
      <c r="B43" s="261" t="s">
        <v>187</v>
      </c>
      <c r="C43" s="262" t="s">
        <v>188</v>
      </c>
      <c r="D43" s="263" t="s">
        <v>139</v>
      </c>
      <c r="E43" s="264">
        <v>33.254199999999997</v>
      </c>
      <c r="F43" s="264">
        <v>0</v>
      </c>
      <c r="G43" s="265">
        <f>E43*F43</f>
        <v>0</v>
      </c>
      <c r="H43" s="266">
        <v>0.108</v>
      </c>
      <c r="I43" s="267">
        <f>E43*H43</f>
        <v>3.5914535999999995</v>
      </c>
      <c r="J43" s="266"/>
      <c r="K43" s="267">
        <f>E43*J43</f>
        <v>0</v>
      </c>
      <c r="O43" s="259">
        <v>2</v>
      </c>
      <c r="AA43" s="232">
        <v>3</v>
      </c>
      <c r="AB43" s="232">
        <v>1</v>
      </c>
      <c r="AC43" s="232">
        <v>59245601</v>
      </c>
      <c r="AZ43" s="232">
        <v>1</v>
      </c>
      <c r="BA43" s="232">
        <f>IF(AZ43=1,G43,0)</f>
        <v>0</v>
      </c>
      <c r="BB43" s="232">
        <f>IF(AZ43=2,G43,0)</f>
        <v>0</v>
      </c>
      <c r="BC43" s="232">
        <f>IF(AZ43=3,G43,0)</f>
        <v>0</v>
      </c>
      <c r="BD43" s="232">
        <f>IF(AZ43=4,G43,0)</f>
        <v>0</v>
      </c>
      <c r="BE43" s="232">
        <f>IF(AZ43=5,G43,0)</f>
        <v>0</v>
      </c>
      <c r="CA43" s="259">
        <v>3</v>
      </c>
      <c r="CB43" s="259">
        <v>1</v>
      </c>
    </row>
    <row r="44" spans="1:80" ht="22.5">
      <c r="A44" s="268"/>
      <c r="B44" s="271"/>
      <c r="C44" s="331" t="s">
        <v>189</v>
      </c>
      <c r="D44" s="332"/>
      <c r="E44" s="272">
        <v>33.254199999999997</v>
      </c>
      <c r="F44" s="273"/>
      <c r="G44" s="274"/>
      <c r="H44" s="275"/>
      <c r="I44" s="269"/>
      <c r="J44" s="276"/>
      <c r="K44" s="269"/>
      <c r="M44" s="270" t="s">
        <v>189</v>
      </c>
      <c r="O44" s="259"/>
    </row>
    <row r="45" spans="1:80">
      <c r="A45" s="277"/>
      <c r="B45" s="278" t="s">
        <v>100</v>
      </c>
      <c r="C45" s="279" t="s">
        <v>184</v>
      </c>
      <c r="D45" s="280"/>
      <c r="E45" s="281"/>
      <c r="F45" s="282"/>
      <c r="G45" s="283">
        <f>SUM(G40:G44)</f>
        <v>0</v>
      </c>
      <c r="H45" s="284"/>
      <c r="I45" s="285">
        <f>SUM(I40:I44)</f>
        <v>8.3326535999999987</v>
      </c>
      <c r="J45" s="284"/>
      <c r="K45" s="285">
        <f>SUM(K40:K44)</f>
        <v>0</v>
      </c>
      <c r="O45" s="259">
        <v>4</v>
      </c>
      <c r="BA45" s="286">
        <f>SUM(BA40:BA44)</f>
        <v>0</v>
      </c>
      <c r="BB45" s="286">
        <f>SUM(BB40:BB44)</f>
        <v>0</v>
      </c>
      <c r="BC45" s="286">
        <f>SUM(BC40:BC44)</f>
        <v>0</v>
      </c>
      <c r="BD45" s="286">
        <f>SUM(BD40:BD44)</f>
        <v>0</v>
      </c>
      <c r="BE45" s="286">
        <f>SUM(BE40:BE44)</f>
        <v>0</v>
      </c>
    </row>
    <row r="46" spans="1:80">
      <c r="A46" s="249" t="s">
        <v>97</v>
      </c>
      <c r="B46" s="250" t="s">
        <v>190</v>
      </c>
      <c r="C46" s="251" t="s">
        <v>191</v>
      </c>
      <c r="D46" s="252"/>
      <c r="E46" s="253"/>
      <c r="F46" s="253"/>
      <c r="G46" s="254"/>
      <c r="H46" s="255"/>
      <c r="I46" s="256"/>
      <c r="J46" s="257"/>
      <c r="K46" s="258"/>
      <c r="O46" s="259">
        <v>1</v>
      </c>
    </row>
    <row r="47" spans="1:80">
      <c r="A47" s="260">
        <v>16</v>
      </c>
      <c r="B47" s="261" t="s">
        <v>193</v>
      </c>
      <c r="C47" s="262" t="s">
        <v>194</v>
      </c>
      <c r="D47" s="263" t="s">
        <v>139</v>
      </c>
      <c r="E47" s="264">
        <v>41.82</v>
      </c>
      <c r="F47" s="264">
        <v>0</v>
      </c>
      <c r="G47" s="265">
        <f>E47*F47</f>
        <v>0</v>
      </c>
      <c r="H47" s="266">
        <v>5.7290000000000001E-2</v>
      </c>
      <c r="I47" s="267">
        <f>E47*H47</f>
        <v>2.3958678</v>
      </c>
      <c r="J47" s="266">
        <v>0</v>
      </c>
      <c r="K47" s="267">
        <f>E47*J47</f>
        <v>0</v>
      </c>
      <c r="O47" s="259">
        <v>2</v>
      </c>
      <c r="AA47" s="232">
        <v>1</v>
      </c>
      <c r="AB47" s="232">
        <v>1</v>
      </c>
      <c r="AC47" s="232">
        <v>1</v>
      </c>
      <c r="AZ47" s="232">
        <v>1</v>
      </c>
      <c r="BA47" s="232">
        <f>IF(AZ47=1,G47,0)</f>
        <v>0</v>
      </c>
      <c r="BB47" s="232">
        <f>IF(AZ47=2,G47,0)</f>
        <v>0</v>
      </c>
      <c r="BC47" s="232">
        <f>IF(AZ47=3,G47,0)</f>
        <v>0</v>
      </c>
      <c r="BD47" s="232">
        <f>IF(AZ47=4,G47,0)</f>
        <v>0</v>
      </c>
      <c r="BE47" s="232">
        <f>IF(AZ47=5,G47,0)</f>
        <v>0</v>
      </c>
      <c r="CA47" s="259">
        <v>1</v>
      </c>
      <c r="CB47" s="259">
        <v>1</v>
      </c>
    </row>
    <row r="48" spans="1:80">
      <c r="A48" s="268"/>
      <c r="B48" s="271"/>
      <c r="C48" s="331" t="s">
        <v>195</v>
      </c>
      <c r="D48" s="332"/>
      <c r="E48" s="272">
        <v>18</v>
      </c>
      <c r="F48" s="273"/>
      <c r="G48" s="274"/>
      <c r="H48" s="275"/>
      <c r="I48" s="269"/>
      <c r="J48" s="276"/>
      <c r="K48" s="269"/>
      <c r="M48" s="270" t="s">
        <v>195</v>
      </c>
      <c r="O48" s="259"/>
    </row>
    <row r="49" spans="1:80">
      <c r="A49" s="268"/>
      <c r="B49" s="271"/>
      <c r="C49" s="331" t="s">
        <v>196</v>
      </c>
      <c r="D49" s="332"/>
      <c r="E49" s="272">
        <v>9.6</v>
      </c>
      <c r="F49" s="273"/>
      <c r="G49" s="274"/>
      <c r="H49" s="275"/>
      <c r="I49" s="269"/>
      <c r="J49" s="276"/>
      <c r="K49" s="269"/>
      <c r="M49" s="270" t="s">
        <v>196</v>
      </c>
      <c r="O49" s="259"/>
    </row>
    <row r="50" spans="1:80">
      <c r="A50" s="268"/>
      <c r="B50" s="271"/>
      <c r="C50" s="331" t="s">
        <v>197</v>
      </c>
      <c r="D50" s="332"/>
      <c r="E50" s="272">
        <v>9</v>
      </c>
      <c r="F50" s="273"/>
      <c r="G50" s="274"/>
      <c r="H50" s="275"/>
      <c r="I50" s="269"/>
      <c r="J50" s="276"/>
      <c r="K50" s="269"/>
      <c r="M50" s="270" t="s">
        <v>197</v>
      </c>
      <c r="O50" s="259"/>
    </row>
    <row r="51" spans="1:80">
      <c r="A51" s="268"/>
      <c r="B51" s="271"/>
      <c r="C51" s="331" t="s">
        <v>198</v>
      </c>
      <c r="D51" s="332"/>
      <c r="E51" s="272">
        <v>5.22</v>
      </c>
      <c r="F51" s="273"/>
      <c r="G51" s="274"/>
      <c r="H51" s="275"/>
      <c r="I51" s="269"/>
      <c r="J51" s="276"/>
      <c r="K51" s="269"/>
      <c r="M51" s="270" t="s">
        <v>198</v>
      </c>
      <c r="O51" s="259"/>
    </row>
    <row r="52" spans="1:80">
      <c r="A52" s="260">
        <v>17</v>
      </c>
      <c r="B52" s="261" t="s">
        <v>199</v>
      </c>
      <c r="C52" s="262" t="s">
        <v>200</v>
      </c>
      <c r="D52" s="263" t="s">
        <v>139</v>
      </c>
      <c r="E52" s="264">
        <v>40.424999999999997</v>
      </c>
      <c r="F52" s="264">
        <v>0</v>
      </c>
      <c r="G52" s="265">
        <f>E52*F52</f>
        <v>0</v>
      </c>
      <c r="H52" s="266">
        <v>2.7980000000000001E-2</v>
      </c>
      <c r="I52" s="267">
        <f>E52*H52</f>
        <v>1.1310914999999999</v>
      </c>
      <c r="J52" s="266">
        <v>0</v>
      </c>
      <c r="K52" s="267">
        <f>E52*J52</f>
        <v>0</v>
      </c>
      <c r="O52" s="259">
        <v>2</v>
      </c>
      <c r="AA52" s="232">
        <v>1</v>
      </c>
      <c r="AB52" s="232">
        <v>1</v>
      </c>
      <c r="AC52" s="232">
        <v>1</v>
      </c>
      <c r="AZ52" s="232">
        <v>1</v>
      </c>
      <c r="BA52" s="232">
        <f>IF(AZ52=1,G52,0)</f>
        <v>0</v>
      </c>
      <c r="BB52" s="232">
        <f>IF(AZ52=2,G52,0)</f>
        <v>0</v>
      </c>
      <c r="BC52" s="232">
        <f>IF(AZ52=3,G52,0)</f>
        <v>0</v>
      </c>
      <c r="BD52" s="232">
        <f>IF(AZ52=4,G52,0)</f>
        <v>0</v>
      </c>
      <c r="BE52" s="232">
        <f>IF(AZ52=5,G52,0)</f>
        <v>0</v>
      </c>
      <c r="CA52" s="259">
        <v>1</v>
      </c>
      <c r="CB52" s="259">
        <v>1</v>
      </c>
    </row>
    <row r="53" spans="1:80">
      <c r="A53" s="268"/>
      <c r="B53" s="271"/>
      <c r="C53" s="331" t="s">
        <v>201</v>
      </c>
      <c r="D53" s="332"/>
      <c r="E53" s="272">
        <v>30.6</v>
      </c>
      <c r="F53" s="273"/>
      <c r="G53" s="274"/>
      <c r="H53" s="275"/>
      <c r="I53" s="269"/>
      <c r="J53" s="276"/>
      <c r="K53" s="269"/>
      <c r="M53" s="270" t="s">
        <v>201</v>
      </c>
      <c r="O53" s="259"/>
    </row>
    <row r="54" spans="1:80">
      <c r="A54" s="268"/>
      <c r="B54" s="271"/>
      <c r="C54" s="331" t="s">
        <v>175</v>
      </c>
      <c r="D54" s="332"/>
      <c r="E54" s="272">
        <v>9.8249999999999993</v>
      </c>
      <c r="F54" s="273"/>
      <c r="G54" s="274"/>
      <c r="H54" s="275"/>
      <c r="I54" s="269"/>
      <c r="J54" s="276"/>
      <c r="K54" s="269"/>
      <c r="M54" s="270" t="s">
        <v>175</v>
      </c>
      <c r="O54" s="259"/>
    </row>
    <row r="55" spans="1:80">
      <c r="A55" s="277"/>
      <c r="B55" s="278" t="s">
        <v>100</v>
      </c>
      <c r="C55" s="279" t="s">
        <v>192</v>
      </c>
      <c r="D55" s="280"/>
      <c r="E55" s="281"/>
      <c r="F55" s="282"/>
      <c r="G55" s="283">
        <f>SUM(G46:G54)</f>
        <v>0</v>
      </c>
      <c r="H55" s="284"/>
      <c r="I55" s="285">
        <f>SUM(I46:I54)</f>
        <v>3.5269592999999997</v>
      </c>
      <c r="J55" s="284"/>
      <c r="K55" s="285">
        <f>SUM(K46:K54)</f>
        <v>0</v>
      </c>
      <c r="O55" s="259">
        <v>4</v>
      </c>
      <c r="BA55" s="286">
        <f>SUM(BA46:BA54)</f>
        <v>0</v>
      </c>
      <c r="BB55" s="286">
        <f>SUM(BB46:BB54)</f>
        <v>0</v>
      </c>
      <c r="BC55" s="286">
        <f>SUM(BC46:BC54)</f>
        <v>0</v>
      </c>
      <c r="BD55" s="286">
        <f>SUM(BD46:BD54)</f>
        <v>0</v>
      </c>
      <c r="BE55" s="286">
        <f>SUM(BE46:BE54)</f>
        <v>0</v>
      </c>
    </row>
    <row r="56" spans="1:80">
      <c r="A56" s="249" t="s">
        <v>97</v>
      </c>
      <c r="B56" s="250" t="s">
        <v>202</v>
      </c>
      <c r="C56" s="251" t="s">
        <v>203</v>
      </c>
      <c r="D56" s="252"/>
      <c r="E56" s="253"/>
      <c r="F56" s="253"/>
      <c r="G56" s="254"/>
      <c r="H56" s="255"/>
      <c r="I56" s="256"/>
      <c r="J56" s="257"/>
      <c r="K56" s="258"/>
      <c r="O56" s="259">
        <v>1</v>
      </c>
    </row>
    <row r="57" spans="1:80">
      <c r="A57" s="260">
        <v>18</v>
      </c>
      <c r="B57" s="261" t="s">
        <v>205</v>
      </c>
      <c r="C57" s="262" t="s">
        <v>206</v>
      </c>
      <c r="D57" s="263" t="s">
        <v>139</v>
      </c>
      <c r="E57" s="264">
        <v>790.27859999999998</v>
      </c>
      <c r="F57" s="264">
        <v>0</v>
      </c>
      <c r="G57" s="265">
        <f>E57*F57</f>
        <v>0</v>
      </c>
      <c r="H57" s="266">
        <v>1.6000000000000001E-4</v>
      </c>
      <c r="I57" s="267">
        <f>E57*H57</f>
        <v>0.126444576</v>
      </c>
      <c r="J57" s="266">
        <v>0</v>
      </c>
      <c r="K57" s="267">
        <f>E57*J57</f>
        <v>0</v>
      </c>
      <c r="O57" s="259">
        <v>2</v>
      </c>
      <c r="AA57" s="232">
        <v>1</v>
      </c>
      <c r="AB57" s="232">
        <v>1</v>
      </c>
      <c r="AC57" s="232">
        <v>1</v>
      </c>
      <c r="AZ57" s="232">
        <v>1</v>
      </c>
      <c r="BA57" s="232">
        <f>IF(AZ57=1,G57,0)</f>
        <v>0</v>
      </c>
      <c r="BB57" s="232">
        <f>IF(AZ57=2,G57,0)</f>
        <v>0</v>
      </c>
      <c r="BC57" s="232">
        <f>IF(AZ57=3,G57,0)</f>
        <v>0</v>
      </c>
      <c r="BD57" s="232">
        <f>IF(AZ57=4,G57,0)</f>
        <v>0</v>
      </c>
      <c r="BE57" s="232">
        <f>IF(AZ57=5,G57,0)</f>
        <v>0</v>
      </c>
      <c r="CA57" s="259">
        <v>1</v>
      </c>
      <c r="CB57" s="259">
        <v>1</v>
      </c>
    </row>
    <row r="58" spans="1:80">
      <c r="A58" s="268"/>
      <c r="B58" s="271"/>
      <c r="C58" s="331" t="s">
        <v>207</v>
      </c>
      <c r="D58" s="332"/>
      <c r="E58" s="272">
        <v>790.27859999999998</v>
      </c>
      <c r="F58" s="273"/>
      <c r="G58" s="274"/>
      <c r="H58" s="275"/>
      <c r="I58" s="269"/>
      <c r="J58" s="276"/>
      <c r="K58" s="269"/>
      <c r="M58" s="270" t="s">
        <v>207</v>
      </c>
      <c r="O58" s="259"/>
    </row>
    <row r="59" spans="1:80">
      <c r="A59" s="260">
        <v>19</v>
      </c>
      <c r="B59" s="261" t="s">
        <v>208</v>
      </c>
      <c r="C59" s="262" t="s">
        <v>209</v>
      </c>
      <c r="D59" s="263" t="s">
        <v>139</v>
      </c>
      <c r="E59" s="264">
        <v>400.23</v>
      </c>
      <c r="F59" s="264">
        <v>0</v>
      </c>
      <c r="G59" s="265">
        <f>E59*F59</f>
        <v>0</v>
      </c>
      <c r="H59" s="266">
        <v>4.0000000000000003E-5</v>
      </c>
      <c r="I59" s="267">
        <f>E59*H59</f>
        <v>1.6009200000000001E-2</v>
      </c>
      <c r="J59" s="266">
        <v>0</v>
      </c>
      <c r="K59" s="267">
        <f>E59*J59</f>
        <v>0</v>
      </c>
      <c r="O59" s="259">
        <v>2</v>
      </c>
      <c r="AA59" s="232">
        <v>1</v>
      </c>
      <c r="AB59" s="232">
        <v>1</v>
      </c>
      <c r="AC59" s="232">
        <v>1</v>
      </c>
      <c r="AZ59" s="232">
        <v>1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</v>
      </c>
      <c r="CB59" s="259">
        <v>1</v>
      </c>
    </row>
    <row r="60" spans="1:80">
      <c r="A60" s="268"/>
      <c r="B60" s="271"/>
      <c r="C60" s="331" t="s">
        <v>210</v>
      </c>
      <c r="D60" s="332"/>
      <c r="E60" s="272">
        <v>161.28</v>
      </c>
      <c r="F60" s="273"/>
      <c r="G60" s="274"/>
      <c r="H60" s="275"/>
      <c r="I60" s="269"/>
      <c r="J60" s="276"/>
      <c r="K60" s="269"/>
      <c r="M60" s="270" t="s">
        <v>210</v>
      </c>
      <c r="O60" s="259"/>
    </row>
    <row r="61" spans="1:80">
      <c r="A61" s="268"/>
      <c r="B61" s="271"/>
      <c r="C61" s="331" t="s">
        <v>211</v>
      </c>
      <c r="D61" s="332"/>
      <c r="E61" s="272">
        <v>233.28</v>
      </c>
      <c r="F61" s="273"/>
      <c r="G61" s="274"/>
      <c r="H61" s="275"/>
      <c r="I61" s="269"/>
      <c r="J61" s="276"/>
      <c r="K61" s="269"/>
      <c r="M61" s="270" t="s">
        <v>211</v>
      </c>
      <c r="O61" s="259"/>
    </row>
    <row r="62" spans="1:80">
      <c r="A62" s="268"/>
      <c r="B62" s="271"/>
      <c r="C62" s="331" t="s">
        <v>212</v>
      </c>
      <c r="D62" s="332"/>
      <c r="E62" s="272">
        <v>5.67</v>
      </c>
      <c r="F62" s="273"/>
      <c r="G62" s="274"/>
      <c r="H62" s="275"/>
      <c r="I62" s="269"/>
      <c r="J62" s="276"/>
      <c r="K62" s="269"/>
      <c r="M62" s="270" t="s">
        <v>212</v>
      </c>
      <c r="O62" s="259"/>
    </row>
    <row r="63" spans="1:80" ht="22.5">
      <c r="A63" s="260">
        <v>20</v>
      </c>
      <c r="B63" s="261" t="s">
        <v>213</v>
      </c>
      <c r="C63" s="262" t="s">
        <v>214</v>
      </c>
      <c r="D63" s="263" t="s">
        <v>139</v>
      </c>
      <c r="E63" s="264">
        <v>214.31120000000001</v>
      </c>
      <c r="F63" s="264">
        <v>0</v>
      </c>
      <c r="G63" s="265">
        <f>E63*F63</f>
        <v>0</v>
      </c>
      <c r="H63" s="266">
        <v>3.5000000000000001E-3</v>
      </c>
      <c r="I63" s="267">
        <f>E63*H63</f>
        <v>0.75008920000000001</v>
      </c>
      <c r="J63" s="266">
        <v>0</v>
      </c>
      <c r="K63" s="267">
        <f>E63*J63</f>
        <v>0</v>
      </c>
      <c r="O63" s="259">
        <v>2</v>
      </c>
      <c r="AA63" s="232">
        <v>1</v>
      </c>
      <c r="AB63" s="232">
        <v>1</v>
      </c>
      <c r="AC63" s="232">
        <v>1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</v>
      </c>
      <c r="CB63" s="259">
        <v>1</v>
      </c>
    </row>
    <row r="64" spans="1:80">
      <c r="A64" s="268"/>
      <c r="B64" s="271"/>
      <c r="C64" s="331" t="s">
        <v>215</v>
      </c>
      <c r="D64" s="332"/>
      <c r="E64" s="272">
        <v>214.31120000000001</v>
      </c>
      <c r="F64" s="273"/>
      <c r="G64" s="274"/>
      <c r="H64" s="275"/>
      <c r="I64" s="269"/>
      <c r="J64" s="276"/>
      <c r="K64" s="269"/>
      <c r="M64" s="270" t="s">
        <v>215</v>
      </c>
      <c r="O64" s="259"/>
    </row>
    <row r="65" spans="1:80">
      <c r="A65" s="260">
        <v>21</v>
      </c>
      <c r="B65" s="261" t="s">
        <v>216</v>
      </c>
      <c r="C65" s="262" t="s">
        <v>217</v>
      </c>
      <c r="D65" s="263" t="s">
        <v>139</v>
      </c>
      <c r="E65" s="264">
        <v>78.12</v>
      </c>
      <c r="F65" s="264">
        <v>0</v>
      </c>
      <c r="G65" s="265">
        <f>E65*F65</f>
        <v>0</v>
      </c>
      <c r="H65" s="266">
        <v>7.3600000000000002E-3</v>
      </c>
      <c r="I65" s="267">
        <f>E65*H65</f>
        <v>0.57496320000000001</v>
      </c>
      <c r="J65" s="266">
        <v>0</v>
      </c>
      <c r="K65" s="267">
        <f>E65*J65</f>
        <v>0</v>
      </c>
      <c r="O65" s="259">
        <v>2</v>
      </c>
      <c r="AA65" s="232">
        <v>1</v>
      </c>
      <c r="AB65" s="232">
        <v>1</v>
      </c>
      <c r="AC65" s="232">
        <v>1</v>
      </c>
      <c r="AZ65" s="232">
        <v>1</v>
      </c>
      <c r="BA65" s="232">
        <f>IF(AZ65=1,G65,0)</f>
        <v>0</v>
      </c>
      <c r="BB65" s="232">
        <f>IF(AZ65=2,G65,0)</f>
        <v>0</v>
      </c>
      <c r="BC65" s="232">
        <f>IF(AZ65=3,G65,0)</f>
        <v>0</v>
      </c>
      <c r="BD65" s="232">
        <f>IF(AZ65=4,G65,0)</f>
        <v>0</v>
      </c>
      <c r="BE65" s="232">
        <f>IF(AZ65=5,G65,0)</f>
        <v>0</v>
      </c>
      <c r="CA65" s="259">
        <v>1</v>
      </c>
      <c r="CB65" s="259">
        <v>1</v>
      </c>
    </row>
    <row r="66" spans="1:80">
      <c r="A66" s="268"/>
      <c r="B66" s="271"/>
      <c r="C66" s="331" t="s">
        <v>218</v>
      </c>
      <c r="D66" s="332"/>
      <c r="E66" s="272">
        <v>78.12</v>
      </c>
      <c r="F66" s="273"/>
      <c r="G66" s="274"/>
      <c r="H66" s="275"/>
      <c r="I66" s="269"/>
      <c r="J66" s="276"/>
      <c r="K66" s="269"/>
      <c r="M66" s="270" t="s">
        <v>218</v>
      </c>
      <c r="O66" s="259"/>
    </row>
    <row r="67" spans="1:80" ht="22.5">
      <c r="A67" s="260">
        <v>22</v>
      </c>
      <c r="B67" s="261" t="s">
        <v>219</v>
      </c>
      <c r="C67" s="262" t="s">
        <v>220</v>
      </c>
      <c r="D67" s="263" t="s">
        <v>139</v>
      </c>
      <c r="E67" s="264">
        <v>26.04</v>
      </c>
      <c r="F67" s="264">
        <v>0</v>
      </c>
      <c r="G67" s="265">
        <f>E67*F67</f>
        <v>0</v>
      </c>
      <c r="H67" s="266">
        <v>1.6740000000000001E-2</v>
      </c>
      <c r="I67" s="267">
        <f>E67*H67</f>
        <v>0.43590960000000001</v>
      </c>
      <c r="J67" s="266">
        <v>0</v>
      </c>
      <c r="K67" s="267">
        <f>E67*J67</f>
        <v>0</v>
      </c>
      <c r="O67" s="259">
        <v>2</v>
      </c>
      <c r="AA67" s="232">
        <v>1</v>
      </c>
      <c r="AB67" s="232">
        <v>1</v>
      </c>
      <c r="AC67" s="232">
        <v>1</v>
      </c>
      <c r="AZ67" s="232">
        <v>1</v>
      </c>
      <c r="BA67" s="232">
        <f>IF(AZ67=1,G67,0)</f>
        <v>0</v>
      </c>
      <c r="BB67" s="232">
        <f>IF(AZ67=2,G67,0)</f>
        <v>0</v>
      </c>
      <c r="BC67" s="232">
        <f>IF(AZ67=3,G67,0)</f>
        <v>0</v>
      </c>
      <c r="BD67" s="232">
        <f>IF(AZ67=4,G67,0)</f>
        <v>0</v>
      </c>
      <c r="BE67" s="232">
        <f>IF(AZ67=5,G67,0)</f>
        <v>0</v>
      </c>
      <c r="CA67" s="259">
        <v>1</v>
      </c>
      <c r="CB67" s="259">
        <v>1</v>
      </c>
    </row>
    <row r="68" spans="1:80">
      <c r="A68" s="268"/>
      <c r="B68" s="271"/>
      <c r="C68" s="331" t="s">
        <v>221</v>
      </c>
      <c r="D68" s="332"/>
      <c r="E68" s="272">
        <v>26.04</v>
      </c>
      <c r="F68" s="273"/>
      <c r="G68" s="274"/>
      <c r="H68" s="275"/>
      <c r="I68" s="269"/>
      <c r="J68" s="276"/>
      <c r="K68" s="269"/>
      <c r="M68" s="270" t="s">
        <v>221</v>
      </c>
      <c r="O68" s="259"/>
    </row>
    <row r="69" spans="1:80">
      <c r="A69" s="260">
        <v>23</v>
      </c>
      <c r="B69" s="261" t="s">
        <v>222</v>
      </c>
      <c r="C69" s="262" t="s">
        <v>223</v>
      </c>
      <c r="D69" s="263" t="s">
        <v>139</v>
      </c>
      <c r="E69" s="264">
        <v>16.559999999999999</v>
      </c>
      <c r="F69" s="264">
        <v>0</v>
      </c>
      <c r="G69" s="265">
        <f>E69*F69</f>
        <v>0</v>
      </c>
      <c r="H69" s="266">
        <v>9.3399999999999993E-3</v>
      </c>
      <c r="I69" s="267">
        <f>E69*H69</f>
        <v>0.15467039999999999</v>
      </c>
      <c r="J69" s="266">
        <v>0</v>
      </c>
      <c r="K69" s="267">
        <f>E69*J69</f>
        <v>0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>
      <c r="A70" s="268"/>
      <c r="B70" s="271"/>
      <c r="C70" s="331" t="s">
        <v>224</v>
      </c>
      <c r="D70" s="332"/>
      <c r="E70" s="272">
        <v>3.24</v>
      </c>
      <c r="F70" s="273"/>
      <c r="G70" s="274"/>
      <c r="H70" s="275"/>
      <c r="I70" s="269"/>
      <c r="J70" s="276"/>
      <c r="K70" s="269"/>
      <c r="M70" s="270" t="s">
        <v>224</v>
      </c>
      <c r="O70" s="259"/>
    </row>
    <row r="71" spans="1:80">
      <c r="A71" s="268"/>
      <c r="B71" s="271"/>
      <c r="C71" s="331" t="s">
        <v>225</v>
      </c>
      <c r="D71" s="332"/>
      <c r="E71" s="272">
        <v>1.8</v>
      </c>
      <c r="F71" s="273"/>
      <c r="G71" s="274"/>
      <c r="H71" s="275"/>
      <c r="I71" s="269"/>
      <c r="J71" s="276"/>
      <c r="K71" s="269"/>
      <c r="M71" s="270" t="s">
        <v>225</v>
      </c>
      <c r="O71" s="259"/>
    </row>
    <row r="72" spans="1:80">
      <c r="A72" s="268"/>
      <c r="B72" s="271"/>
      <c r="C72" s="331" t="s">
        <v>226</v>
      </c>
      <c r="D72" s="332"/>
      <c r="E72" s="272">
        <v>5.04</v>
      </c>
      <c r="F72" s="273"/>
      <c r="G72" s="274"/>
      <c r="H72" s="275"/>
      <c r="I72" s="269"/>
      <c r="J72" s="276"/>
      <c r="K72" s="269"/>
      <c r="M72" s="270" t="s">
        <v>226</v>
      </c>
      <c r="O72" s="259"/>
    </row>
    <row r="73" spans="1:80">
      <c r="A73" s="268"/>
      <c r="B73" s="271"/>
      <c r="C73" s="331" t="s">
        <v>227</v>
      </c>
      <c r="D73" s="332"/>
      <c r="E73" s="272">
        <v>6.48</v>
      </c>
      <c r="F73" s="273"/>
      <c r="G73" s="274"/>
      <c r="H73" s="275"/>
      <c r="I73" s="269"/>
      <c r="J73" s="276"/>
      <c r="K73" s="269"/>
      <c r="M73" s="270" t="s">
        <v>227</v>
      </c>
      <c r="O73" s="259"/>
    </row>
    <row r="74" spans="1:80">
      <c r="A74" s="260">
        <v>24</v>
      </c>
      <c r="B74" s="261" t="s">
        <v>228</v>
      </c>
      <c r="C74" s="262" t="s">
        <v>229</v>
      </c>
      <c r="D74" s="263" t="s">
        <v>181</v>
      </c>
      <c r="E74" s="264">
        <v>127.95</v>
      </c>
      <c r="F74" s="264">
        <v>0</v>
      </c>
      <c r="G74" s="265">
        <f>E74*F74</f>
        <v>0</v>
      </c>
      <c r="H74" s="266">
        <v>2.0699999999999998E-3</v>
      </c>
      <c r="I74" s="267">
        <f>E74*H74</f>
        <v>0.26485649999999999</v>
      </c>
      <c r="J74" s="266">
        <v>0</v>
      </c>
      <c r="K74" s="267">
        <f>E74*J74</f>
        <v>0</v>
      </c>
      <c r="O74" s="259">
        <v>2</v>
      </c>
      <c r="AA74" s="232">
        <v>1</v>
      </c>
      <c r="AB74" s="232">
        <v>1</v>
      </c>
      <c r="AC74" s="232">
        <v>1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</v>
      </c>
      <c r="CB74" s="259">
        <v>1</v>
      </c>
    </row>
    <row r="75" spans="1:80">
      <c r="A75" s="268"/>
      <c r="B75" s="271"/>
      <c r="C75" s="331" t="s">
        <v>230</v>
      </c>
      <c r="D75" s="332"/>
      <c r="E75" s="272">
        <v>43.8</v>
      </c>
      <c r="F75" s="273"/>
      <c r="G75" s="274"/>
      <c r="H75" s="275"/>
      <c r="I75" s="269"/>
      <c r="J75" s="276"/>
      <c r="K75" s="269"/>
      <c r="M75" s="270" t="s">
        <v>230</v>
      </c>
      <c r="O75" s="259"/>
    </row>
    <row r="76" spans="1:80">
      <c r="A76" s="268"/>
      <c r="B76" s="271"/>
      <c r="C76" s="331" t="s">
        <v>231</v>
      </c>
      <c r="D76" s="332"/>
      <c r="E76" s="272">
        <v>43.8</v>
      </c>
      <c r="F76" s="273"/>
      <c r="G76" s="274"/>
      <c r="H76" s="275"/>
      <c r="I76" s="269"/>
      <c r="J76" s="276"/>
      <c r="K76" s="269"/>
      <c r="M76" s="270" t="s">
        <v>231</v>
      </c>
      <c r="O76" s="259"/>
    </row>
    <row r="77" spans="1:80">
      <c r="A77" s="268"/>
      <c r="B77" s="271"/>
      <c r="C77" s="331" t="s">
        <v>232</v>
      </c>
      <c r="D77" s="332"/>
      <c r="E77" s="272">
        <v>24.9</v>
      </c>
      <c r="F77" s="273"/>
      <c r="G77" s="274"/>
      <c r="H77" s="275"/>
      <c r="I77" s="269"/>
      <c r="J77" s="276"/>
      <c r="K77" s="269"/>
      <c r="M77" s="270" t="s">
        <v>232</v>
      </c>
      <c r="O77" s="259"/>
    </row>
    <row r="78" spans="1:80">
      <c r="A78" s="268"/>
      <c r="B78" s="271"/>
      <c r="C78" s="331" t="s">
        <v>233</v>
      </c>
      <c r="D78" s="332"/>
      <c r="E78" s="272">
        <v>15.45</v>
      </c>
      <c r="F78" s="273"/>
      <c r="G78" s="274"/>
      <c r="H78" s="275"/>
      <c r="I78" s="269"/>
      <c r="J78" s="276"/>
      <c r="K78" s="269"/>
      <c r="M78" s="270" t="s">
        <v>233</v>
      </c>
      <c r="O78" s="259"/>
    </row>
    <row r="79" spans="1:80" ht="22.5">
      <c r="A79" s="260">
        <v>25</v>
      </c>
      <c r="B79" s="261" t="s">
        <v>234</v>
      </c>
      <c r="C79" s="262" t="s">
        <v>235</v>
      </c>
      <c r="D79" s="263" t="s">
        <v>139</v>
      </c>
      <c r="E79" s="264">
        <v>642.93359999999996</v>
      </c>
      <c r="F79" s="264">
        <v>0</v>
      </c>
      <c r="G79" s="265">
        <f>E79*F79</f>
        <v>0</v>
      </c>
      <c r="H79" s="266">
        <v>1.3299999999999999E-2</v>
      </c>
      <c r="I79" s="267">
        <f>E79*H79</f>
        <v>8.5510168799999988</v>
      </c>
      <c r="J79" s="266">
        <v>0</v>
      </c>
      <c r="K79" s="267">
        <f>E79*J79</f>
        <v>0</v>
      </c>
      <c r="O79" s="259">
        <v>2</v>
      </c>
      <c r="AA79" s="232">
        <v>1</v>
      </c>
      <c r="AB79" s="232">
        <v>1</v>
      </c>
      <c r="AC79" s="232">
        <v>1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1</v>
      </c>
      <c r="CB79" s="259">
        <v>1</v>
      </c>
    </row>
    <row r="80" spans="1:80">
      <c r="A80" s="268"/>
      <c r="B80" s="271"/>
      <c r="C80" s="331" t="s">
        <v>236</v>
      </c>
      <c r="D80" s="332"/>
      <c r="E80" s="272">
        <v>346.02</v>
      </c>
      <c r="F80" s="273"/>
      <c r="G80" s="274"/>
      <c r="H80" s="275"/>
      <c r="I80" s="269"/>
      <c r="J80" s="276"/>
      <c r="K80" s="269"/>
      <c r="M80" s="270" t="s">
        <v>236</v>
      </c>
      <c r="O80" s="259"/>
    </row>
    <row r="81" spans="1:80">
      <c r="A81" s="268"/>
      <c r="B81" s="271"/>
      <c r="C81" s="331" t="s">
        <v>237</v>
      </c>
      <c r="D81" s="332"/>
      <c r="E81" s="272">
        <v>-44.366399999999999</v>
      </c>
      <c r="F81" s="273"/>
      <c r="G81" s="274"/>
      <c r="H81" s="275"/>
      <c r="I81" s="269"/>
      <c r="J81" s="276"/>
      <c r="K81" s="269"/>
      <c r="M81" s="270" t="s">
        <v>237</v>
      </c>
      <c r="O81" s="259"/>
    </row>
    <row r="82" spans="1:80">
      <c r="A82" s="268"/>
      <c r="B82" s="271"/>
      <c r="C82" s="331" t="s">
        <v>238</v>
      </c>
      <c r="D82" s="332"/>
      <c r="E82" s="272">
        <v>-21.6144</v>
      </c>
      <c r="F82" s="273"/>
      <c r="G82" s="274"/>
      <c r="H82" s="275"/>
      <c r="I82" s="269"/>
      <c r="J82" s="276"/>
      <c r="K82" s="269"/>
      <c r="M82" s="270" t="s">
        <v>238</v>
      </c>
      <c r="O82" s="259"/>
    </row>
    <row r="83" spans="1:80">
      <c r="A83" s="268"/>
      <c r="B83" s="271"/>
      <c r="C83" s="331" t="s">
        <v>239</v>
      </c>
      <c r="D83" s="332"/>
      <c r="E83" s="272">
        <v>-67.402799999999999</v>
      </c>
      <c r="F83" s="273"/>
      <c r="G83" s="274"/>
      <c r="H83" s="275"/>
      <c r="I83" s="269"/>
      <c r="J83" s="276"/>
      <c r="K83" s="269"/>
      <c r="M83" s="270" t="s">
        <v>239</v>
      </c>
      <c r="O83" s="259"/>
    </row>
    <row r="84" spans="1:80">
      <c r="A84" s="268"/>
      <c r="B84" s="271"/>
      <c r="C84" s="331" t="s">
        <v>240</v>
      </c>
      <c r="D84" s="332"/>
      <c r="E84" s="272">
        <v>352.37099999999998</v>
      </c>
      <c r="F84" s="273"/>
      <c r="G84" s="274"/>
      <c r="H84" s="275"/>
      <c r="I84" s="269"/>
      <c r="J84" s="276"/>
      <c r="K84" s="269"/>
      <c r="M84" s="270" t="s">
        <v>240</v>
      </c>
      <c r="O84" s="259"/>
    </row>
    <row r="85" spans="1:80">
      <c r="A85" s="268"/>
      <c r="B85" s="271"/>
      <c r="C85" s="331" t="s">
        <v>241</v>
      </c>
      <c r="D85" s="332"/>
      <c r="E85" s="272">
        <v>-231.6618</v>
      </c>
      <c r="F85" s="273"/>
      <c r="G85" s="274"/>
      <c r="H85" s="275"/>
      <c r="I85" s="269"/>
      <c r="J85" s="276"/>
      <c r="K85" s="269"/>
      <c r="M85" s="270" t="s">
        <v>241</v>
      </c>
      <c r="O85" s="259"/>
    </row>
    <row r="86" spans="1:80">
      <c r="A86" s="268"/>
      <c r="B86" s="271"/>
      <c r="C86" s="331" t="s">
        <v>242</v>
      </c>
      <c r="D86" s="332"/>
      <c r="E86" s="272">
        <v>213.6</v>
      </c>
      <c r="F86" s="273"/>
      <c r="G86" s="274"/>
      <c r="H86" s="275"/>
      <c r="I86" s="269"/>
      <c r="J86" s="276"/>
      <c r="K86" s="269"/>
      <c r="M86" s="270" t="s">
        <v>242</v>
      </c>
      <c r="O86" s="259"/>
    </row>
    <row r="87" spans="1:80">
      <c r="A87" s="268"/>
      <c r="B87" s="271"/>
      <c r="C87" s="331" t="s">
        <v>243</v>
      </c>
      <c r="D87" s="332"/>
      <c r="E87" s="272">
        <v>-11.2338</v>
      </c>
      <c r="F87" s="273"/>
      <c r="G87" s="274"/>
      <c r="H87" s="275"/>
      <c r="I87" s="269"/>
      <c r="J87" s="276"/>
      <c r="K87" s="269"/>
      <c r="M87" s="270" t="s">
        <v>243</v>
      </c>
      <c r="O87" s="259"/>
    </row>
    <row r="88" spans="1:80">
      <c r="A88" s="268"/>
      <c r="B88" s="271"/>
      <c r="C88" s="331" t="s">
        <v>244</v>
      </c>
      <c r="D88" s="332"/>
      <c r="E88" s="272">
        <v>-5.5457999999999998</v>
      </c>
      <c r="F88" s="273"/>
      <c r="G88" s="274"/>
      <c r="H88" s="275"/>
      <c r="I88" s="269"/>
      <c r="J88" s="276"/>
      <c r="K88" s="269"/>
      <c r="M88" s="270" t="s">
        <v>244</v>
      </c>
      <c r="O88" s="259"/>
    </row>
    <row r="89" spans="1:80">
      <c r="A89" s="268"/>
      <c r="B89" s="271"/>
      <c r="C89" s="331" t="s">
        <v>245</v>
      </c>
      <c r="D89" s="332"/>
      <c r="E89" s="272">
        <v>-5.4287999999999998</v>
      </c>
      <c r="F89" s="273"/>
      <c r="G89" s="274"/>
      <c r="H89" s="275"/>
      <c r="I89" s="269"/>
      <c r="J89" s="276"/>
      <c r="K89" s="269"/>
      <c r="M89" s="270" t="s">
        <v>245</v>
      </c>
      <c r="O89" s="259"/>
    </row>
    <row r="90" spans="1:80">
      <c r="A90" s="268"/>
      <c r="B90" s="271"/>
      <c r="C90" s="331" t="s">
        <v>246</v>
      </c>
      <c r="D90" s="332"/>
      <c r="E90" s="272">
        <v>123.6</v>
      </c>
      <c r="F90" s="273"/>
      <c r="G90" s="274"/>
      <c r="H90" s="275"/>
      <c r="I90" s="269"/>
      <c r="J90" s="276"/>
      <c r="K90" s="269"/>
      <c r="M90" s="270" t="s">
        <v>246</v>
      </c>
      <c r="O90" s="259"/>
    </row>
    <row r="91" spans="1:80">
      <c r="A91" s="268"/>
      <c r="B91" s="271"/>
      <c r="C91" s="331" t="s">
        <v>247</v>
      </c>
      <c r="D91" s="332"/>
      <c r="E91" s="272">
        <v>-5.4036</v>
      </c>
      <c r="F91" s="273"/>
      <c r="G91" s="274"/>
      <c r="H91" s="275"/>
      <c r="I91" s="269"/>
      <c r="J91" s="276"/>
      <c r="K91" s="269"/>
      <c r="M91" s="270" t="s">
        <v>247</v>
      </c>
      <c r="O91" s="259"/>
    </row>
    <row r="92" spans="1:80">
      <c r="A92" s="260">
        <v>26</v>
      </c>
      <c r="B92" s="261" t="s">
        <v>248</v>
      </c>
      <c r="C92" s="262" t="s">
        <v>249</v>
      </c>
      <c r="D92" s="263" t="s">
        <v>139</v>
      </c>
      <c r="E92" s="264">
        <v>64.293400000000005</v>
      </c>
      <c r="F92" s="264">
        <v>0</v>
      </c>
      <c r="G92" s="265">
        <f>E92*F92</f>
        <v>0</v>
      </c>
      <c r="H92" s="266">
        <v>0</v>
      </c>
      <c r="I92" s="267">
        <f>E92*H92</f>
        <v>0</v>
      </c>
      <c r="J92" s="266">
        <v>0</v>
      </c>
      <c r="K92" s="267">
        <f>E92*J92</f>
        <v>0</v>
      </c>
      <c r="O92" s="259">
        <v>2</v>
      </c>
      <c r="AA92" s="232">
        <v>1</v>
      </c>
      <c r="AB92" s="232">
        <v>1</v>
      </c>
      <c r="AC92" s="232">
        <v>1</v>
      </c>
      <c r="AZ92" s="232">
        <v>1</v>
      </c>
      <c r="BA92" s="232">
        <f>IF(AZ92=1,G92,0)</f>
        <v>0</v>
      </c>
      <c r="BB92" s="232">
        <f>IF(AZ92=2,G92,0)</f>
        <v>0</v>
      </c>
      <c r="BC92" s="232">
        <f>IF(AZ92=3,G92,0)</f>
        <v>0</v>
      </c>
      <c r="BD92" s="232">
        <f>IF(AZ92=4,G92,0)</f>
        <v>0</v>
      </c>
      <c r="BE92" s="232">
        <f>IF(AZ92=5,G92,0)</f>
        <v>0</v>
      </c>
      <c r="CA92" s="259">
        <v>1</v>
      </c>
      <c r="CB92" s="259">
        <v>1</v>
      </c>
    </row>
    <row r="93" spans="1:80">
      <c r="A93" s="268"/>
      <c r="B93" s="271"/>
      <c r="C93" s="331" t="s">
        <v>250</v>
      </c>
      <c r="D93" s="332"/>
      <c r="E93" s="272">
        <v>64.293400000000005</v>
      </c>
      <c r="F93" s="273"/>
      <c r="G93" s="274"/>
      <c r="H93" s="275"/>
      <c r="I93" s="269"/>
      <c r="J93" s="276"/>
      <c r="K93" s="269"/>
      <c r="M93" s="270" t="s">
        <v>250</v>
      </c>
      <c r="O93" s="259"/>
    </row>
    <row r="94" spans="1:80">
      <c r="A94" s="260">
        <v>27</v>
      </c>
      <c r="B94" s="261" t="s">
        <v>251</v>
      </c>
      <c r="C94" s="262" t="s">
        <v>252</v>
      </c>
      <c r="D94" s="263" t="s">
        <v>181</v>
      </c>
      <c r="E94" s="264">
        <v>97.6</v>
      </c>
      <c r="F94" s="264">
        <v>0</v>
      </c>
      <c r="G94" s="265">
        <f>E94*F94</f>
        <v>0</v>
      </c>
      <c r="H94" s="266">
        <v>8.0000000000000007E-5</v>
      </c>
      <c r="I94" s="267">
        <f>E94*H94</f>
        <v>7.8079999999999998E-3</v>
      </c>
      <c r="J94" s="266">
        <v>0</v>
      </c>
      <c r="K94" s="267">
        <f>E94*J94</f>
        <v>0</v>
      </c>
      <c r="O94" s="259">
        <v>2</v>
      </c>
      <c r="AA94" s="232">
        <v>1</v>
      </c>
      <c r="AB94" s="232">
        <v>1</v>
      </c>
      <c r="AC94" s="232">
        <v>1</v>
      </c>
      <c r="AZ94" s="232">
        <v>1</v>
      </c>
      <c r="BA94" s="232">
        <f>IF(AZ94=1,G94,0)</f>
        <v>0</v>
      </c>
      <c r="BB94" s="232">
        <f>IF(AZ94=2,G94,0)</f>
        <v>0</v>
      </c>
      <c r="BC94" s="232">
        <f>IF(AZ94=3,G94,0)</f>
        <v>0</v>
      </c>
      <c r="BD94" s="232">
        <f>IF(AZ94=4,G94,0)</f>
        <v>0</v>
      </c>
      <c r="BE94" s="232">
        <f>IF(AZ94=5,G94,0)</f>
        <v>0</v>
      </c>
      <c r="CA94" s="259">
        <v>1</v>
      </c>
      <c r="CB94" s="259">
        <v>1</v>
      </c>
    </row>
    <row r="95" spans="1:80">
      <c r="A95" s="268"/>
      <c r="B95" s="271"/>
      <c r="C95" s="331" t="s">
        <v>253</v>
      </c>
      <c r="D95" s="332"/>
      <c r="E95" s="272">
        <v>48</v>
      </c>
      <c r="F95" s="273"/>
      <c r="G95" s="274"/>
      <c r="H95" s="275"/>
      <c r="I95" s="269"/>
      <c r="J95" s="276"/>
      <c r="K95" s="269"/>
      <c r="M95" s="270" t="s">
        <v>253</v>
      </c>
      <c r="O95" s="259"/>
    </row>
    <row r="96" spans="1:80">
      <c r="A96" s="268"/>
      <c r="B96" s="271"/>
      <c r="C96" s="331" t="s">
        <v>254</v>
      </c>
      <c r="D96" s="332"/>
      <c r="E96" s="272">
        <v>34</v>
      </c>
      <c r="F96" s="273"/>
      <c r="G96" s="274"/>
      <c r="H96" s="275"/>
      <c r="I96" s="269"/>
      <c r="J96" s="276"/>
      <c r="K96" s="269"/>
      <c r="M96" s="270" t="s">
        <v>254</v>
      </c>
      <c r="O96" s="259"/>
    </row>
    <row r="97" spans="1:80">
      <c r="A97" s="268"/>
      <c r="B97" s="271"/>
      <c r="C97" s="331" t="s">
        <v>255</v>
      </c>
      <c r="D97" s="332"/>
      <c r="E97" s="272">
        <v>15.6</v>
      </c>
      <c r="F97" s="273"/>
      <c r="G97" s="274"/>
      <c r="H97" s="275"/>
      <c r="I97" s="269"/>
      <c r="J97" s="276"/>
      <c r="K97" s="269"/>
      <c r="M97" s="270" t="s">
        <v>255</v>
      </c>
      <c r="O97" s="259"/>
    </row>
    <row r="98" spans="1:80">
      <c r="A98" s="260">
        <v>28</v>
      </c>
      <c r="B98" s="261" t="s">
        <v>256</v>
      </c>
      <c r="C98" s="262" t="s">
        <v>257</v>
      </c>
      <c r="D98" s="263" t="s">
        <v>181</v>
      </c>
      <c r="E98" s="264">
        <v>112.2</v>
      </c>
      <c r="F98" s="264">
        <v>0</v>
      </c>
      <c r="G98" s="265">
        <f>E98*F98</f>
        <v>0</v>
      </c>
      <c r="H98" s="266">
        <v>2.0000000000000002E-5</v>
      </c>
      <c r="I98" s="267">
        <f>E98*H98</f>
        <v>2.2440000000000003E-3</v>
      </c>
      <c r="J98" s="266">
        <v>0</v>
      </c>
      <c r="K98" s="267">
        <f>E98*J98</f>
        <v>0</v>
      </c>
      <c r="O98" s="259">
        <v>2</v>
      </c>
      <c r="AA98" s="232">
        <v>1</v>
      </c>
      <c r="AB98" s="232">
        <v>1</v>
      </c>
      <c r="AC98" s="232">
        <v>1</v>
      </c>
      <c r="AZ98" s="232">
        <v>1</v>
      </c>
      <c r="BA98" s="232">
        <f>IF(AZ98=1,G98,0)</f>
        <v>0</v>
      </c>
      <c r="BB98" s="232">
        <f>IF(AZ98=2,G98,0)</f>
        <v>0</v>
      </c>
      <c r="BC98" s="232">
        <f>IF(AZ98=3,G98,0)</f>
        <v>0</v>
      </c>
      <c r="BD98" s="232">
        <f>IF(AZ98=4,G98,0)</f>
        <v>0</v>
      </c>
      <c r="BE98" s="232">
        <f>IF(AZ98=5,G98,0)</f>
        <v>0</v>
      </c>
      <c r="CA98" s="259">
        <v>1</v>
      </c>
      <c r="CB98" s="259">
        <v>1</v>
      </c>
    </row>
    <row r="99" spans="1:80">
      <c r="A99" s="268"/>
      <c r="B99" s="271"/>
      <c r="C99" s="331" t="s">
        <v>258</v>
      </c>
      <c r="D99" s="332"/>
      <c r="E99" s="272">
        <v>57.6</v>
      </c>
      <c r="F99" s="273"/>
      <c r="G99" s="274"/>
      <c r="H99" s="275"/>
      <c r="I99" s="269"/>
      <c r="J99" s="276"/>
      <c r="K99" s="269"/>
      <c r="M99" s="270" t="s">
        <v>258</v>
      </c>
      <c r="O99" s="259"/>
    </row>
    <row r="100" spans="1:80">
      <c r="A100" s="268"/>
      <c r="B100" s="271"/>
      <c r="C100" s="331" t="s">
        <v>259</v>
      </c>
      <c r="D100" s="332"/>
      <c r="E100" s="272">
        <v>9</v>
      </c>
      <c r="F100" s="273"/>
      <c r="G100" s="274"/>
      <c r="H100" s="275"/>
      <c r="I100" s="269"/>
      <c r="J100" s="276"/>
      <c r="K100" s="269"/>
      <c r="M100" s="270" t="s">
        <v>259</v>
      </c>
      <c r="O100" s="259"/>
    </row>
    <row r="101" spans="1:80">
      <c r="A101" s="268"/>
      <c r="B101" s="271"/>
      <c r="C101" s="331" t="s">
        <v>260</v>
      </c>
      <c r="D101" s="332"/>
      <c r="E101" s="272">
        <v>2.4</v>
      </c>
      <c r="F101" s="273"/>
      <c r="G101" s="274"/>
      <c r="H101" s="275"/>
      <c r="I101" s="269"/>
      <c r="J101" s="276"/>
      <c r="K101" s="269"/>
      <c r="M101" s="270" t="s">
        <v>260</v>
      </c>
      <c r="O101" s="259"/>
    </row>
    <row r="102" spans="1:80">
      <c r="A102" s="268"/>
      <c r="B102" s="271"/>
      <c r="C102" s="331" t="s">
        <v>261</v>
      </c>
      <c r="D102" s="332"/>
      <c r="E102" s="272">
        <v>43.2</v>
      </c>
      <c r="F102" s="273"/>
      <c r="G102" s="274"/>
      <c r="H102" s="275"/>
      <c r="I102" s="269"/>
      <c r="J102" s="276"/>
      <c r="K102" s="269"/>
      <c r="M102" s="270" t="s">
        <v>261</v>
      </c>
      <c r="O102" s="259"/>
    </row>
    <row r="103" spans="1:80">
      <c r="A103" s="260">
        <v>29</v>
      </c>
      <c r="B103" s="261" t="s">
        <v>262</v>
      </c>
      <c r="C103" s="262" t="s">
        <v>263</v>
      </c>
      <c r="D103" s="263" t="s">
        <v>181</v>
      </c>
      <c r="E103" s="264">
        <v>16</v>
      </c>
      <c r="F103" s="264">
        <v>0</v>
      </c>
      <c r="G103" s="265">
        <f>E103*F103</f>
        <v>0</v>
      </c>
      <c r="H103" s="266">
        <v>5.2999999999999998E-4</v>
      </c>
      <c r="I103" s="267">
        <f>E103*H103</f>
        <v>8.4799999999999997E-3</v>
      </c>
      <c r="J103" s="266">
        <v>0</v>
      </c>
      <c r="K103" s="267">
        <f>E103*J103</f>
        <v>0</v>
      </c>
      <c r="O103" s="259">
        <v>2</v>
      </c>
      <c r="AA103" s="232">
        <v>1</v>
      </c>
      <c r="AB103" s="232">
        <v>1</v>
      </c>
      <c r="AC103" s="232">
        <v>1</v>
      </c>
      <c r="AZ103" s="232">
        <v>1</v>
      </c>
      <c r="BA103" s="232">
        <f>IF(AZ103=1,G103,0)</f>
        <v>0</v>
      </c>
      <c r="BB103" s="232">
        <f>IF(AZ103=2,G103,0)</f>
        <v>0</v>
      </c>
      <c r="BC103" s="232">
        <f>IF(AZ103=3,G103,0)</f>
        <v>0</v>
      </c>
      <c r="BD103" s="232">
        <f>IF(AZ103=4,G103,0)</f>
        <v>0</v>
      </c>
      <c r="BE103" s="232">
        <f>IF(AZ103=5,G103,0)</f>
        <v>0</v>
      </c>
      <c r="CA103" s="259">
        <v>1</v>
      </c>
      <c r="CB103" s="259">
        <v>1</v>
      </c>
    </row>
    <row r="104" spans="1:80">
      <c r="A104" s="260">
        <v>30</v>
      </c>
      <c r="B104" s="261" t="s">
        <v>264</v>
      </c>
      <c r="C104" s="262" t="s">
        <v>265</v>
      </c>
      <c r="D104" s="263" t="s">
        <v>139</v>
      </c>
      <c r="E104" s="264">
        <v>642.93359999999996</v>
      </c>
      <c r="F104" s="264">
        <v>0</v>
      </c>
      <c r="G104" s="265">
        <f>E104*F104</f>
        <v>0</v>
      </c>
      <c r="H104" s="266">
        <v>2.2280000000000001E-2</v>
      </c>
      <c r="I104" s="267">
        <f>E104*H104</f>
        <v>14.324560608000001</v>
      </c>
      <c r="J104" s="266">
        <v>0</v>
      </c>
      <c r="K104" s="267">
        <f>E104*J104</f>
        <v>0</v>
      </c>
      <c r="O104" s="259">
        <v>2</v>
      </c>
      <c r="AA104" s="232">
        <v>1</v>
      </c>
      <c r="AB104" s="232">
        <v>1</v>
      </c>
      <c r="AC104" s="232">
        <v>1</v>
      </c>
      <c r="AZ104" s="232">
        <v>1</v>
      </c>
      <c r="BA104" s="232">
        <f>IF(AZ104=1,G104,0)</f>
        <v>0</v>
      </c>
      <c r="BB104" s="232">
        <f>IF(AZ104=2,G104,0)</f>
        <v>0</v>
      </c>
      <c r="BC104" s="232">
        <f>IF(AZ104=3,G104,0)</f>
        <v>0</v>
      </c>
      <c r="BD104" s="232">
        <f>IF(AZ104=4,G104,0)</f>
        <v>0</v>
      </c>
      <c r="BE104" s="232">
        <f>IF(AZ104=5,G104,0)</f>
        <v>0</v>
      </c>
      <c r="CA104" s="259">
        <v>1</v>
      </c>
      <c r="CB104" s="259">
        <v>1</v>
      </c>
    </row>
    <row r="105" spans="1:80" ht="22.5">
      <c r="A105" s="260">
        <v>31</v>
      </c>
      <c r="B105" s="261" t="s">
        <v>266</v>
      </c>
      <c r="C105" s="262" t="s">
        <v>267</v>
      </c>
      <c r="D105" s="263" t="s">
        <v>181</v>
      </c>
      <c r="E105" s="264">
        <v>200.1</v>
      </c>
      <c r="F105" s="264">
        <v>0</v>
      </c>
      <c r="G105" s="265">
        <f>E105*F105</f>
        <v>0</v>
      </c>
      <c r="H105" s="266">
        <v>1.4999999999999999E-4</v>
      </c>
      <c r="I105" s="267">
        <f>E105*H105</f>
        <v>3.0014999999999997E-2</v>
      </c>
      <c r="J105" s="266">
        <v>0</v>
      </c>
      <c r="K105" s="267">
        <f>E105*J105</f>
        <v>0</v>
      </c>
      <c r="O105" s="259">
        <v>2</v>
      </c>
      <c r="AA105" s="232">
        <v>1</v>
      </c>
      <c r="AB105" s="232">
        <v>1</v>
      </c>
      <c r="AC105" s="232">
        <v>1</v>
      </c>
      <c r="AZ105" s="232">
        <v>1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</v>
      </c>
      <c r="CB105" s="259">
        <v>1</v>
      </c>
    </row>
    <row r="106" spans="1:80">
      <c r="A106" s="268"/>
      <c r="B106" s="271"/>
      <c r="C106" s="331" t="s">
        <v>268</v>
      </c>
      <c r="D106" s="332"/>
      <c r="E106" s="272">
        <v>57.6</v>
      </c>
      <c r="F106" s="273"/>
      <c r="G106" s="274"/>
      <c r="H106" s="275"/>
      <c r="I106" s="269"/>
      <c r="J106" s="276"/>
      <c r="K106" s="269"/>
      <c r="M106" s="270" t="s">
        <v>268</v>
      </c>
      <c r="O106" s="259"/>
    </row>
    <row r="107" spans="1:80">
      <c r="A107" s="268"/>
      <c r="B107" s="271"/>
      <c r="C107" s="331" t="s">
        <v>269</v>
      </c>
      <c r="D107" s="332"/>
      <c r="E107" s="272">
        <v>48</v>
      </c>
      <c r="F107" s="273"/>
      <c r="G107" s="274"/>
      <c r="H107" s="275"/>
      <c r="I107" s="269"/>
      <c r="J107" s="276"/>
      <c r="K107" s="269"/>
      <c r="M107" s="270" t="s">
        <v>269</v>
      </c>
      <c r="O107" s="259"/>
    </row>
    <row r="108" spans="1:80">
      <c r="A108" s="268"/>
      <c r="B108" s="271"/>
      <c r="C108" s="331" t="s">
        <v>270</v>
      </c>
      <c r="D108" s="332"/>
      <c r="E108" s="272">
        <v>57.6</v>
      </c>
      <c r="F108" s="273"/>
      <c r="G108" s="274"/>
      <c r="H108" s="275"/>
      <c r="I108" s="269"/>
      <c r="J108" s="276"/>
      <c r="K108" s="269"/>
      <c r="M108" s="270" t="s">
        <v>270</v>
      </c>
      <c r="O108" s="259"/>
    </row>
    <row r="109" spans="1:80">
      <c r="A109" s="268"/>
      <c r="B109" s="271"/>
      <c r="C109" s="331" t="s">
        <v>271</v>
      </c>
      <c r="D109" s="332"/>
      <c r="E109" s="272">
        <v>9.6</v>
      </c>
      <c r="F109" s="273"/>
      <c r="G109" s="274"/>
      <c r="H109" s="275"/>
      <c r="I109" s="269"/>
      <c r="J109" s="276"/>
      <c r="K109" s="269"/>
      <c r="M109" s="270" t="s">
        <v>271</v>
      </c>
      <c r="O109" s="259"/>
    </row>
    <row r="110" spans="1:80">
      <c r="A110" s="268"/>
      <c r="B110" s="271"/>
      <c r="C110" s="331" t="s">
        <v>272</v>
      </c>
      <c r="D110" s="332"/>
      <c r="E110" s="272">
        <v>7.2</v>
      </c>
      <c r="F110" s="273"/>
      <c r="G110" s="274"/>
      <c r="H110" s="275"/>
      <c r="I110" s="269"/>
      <c r="J110" s="276"/>
      <c r="K110" s="269"/>
      <c r="M110" s="270" t="s">
        <v>272</v>
      </c>
      <c r="O110" s="259"/>
    </row>
    <row r="111" spans="1:80">
      <c r="A111" s="268"/>
      <c r="B111" s="271"/>
      <c r="C111" s="331" t="s">
        <v>273</v>
      </c>
      <c r="D111" s="332"/>
      <c r="E111" s="272">
        <v>12</v>
      </c>
      <c r="F111" s="273"/>
      <c r="G111" s="274"/>
      <c r="H111" s="275"/>
      <c r="I111" s="269"/>
      <c r="J111" s="276"/>
      <c r="K111" s="269"/>
      <c r="M111" s="270" t="s">
        <v>273</v>
      </c>
      <c r="O111" s="259"/>
    </row>
    <row r="112" spans="1:80">
      <c r="A112" s="268"/>
      <c r="B112" s="271"/>
      <c r="C112" s="331" t="s">
        <v>274</v>
      </c>
      <c r="D112" s="332"/>
      <c r="E112" s="272">
        <v>8.1</v>
      </c>
      <c r="F112" s="273"/>
      <c r="G112" s="274"/>
      <c r="H112" s="275"/>
      <c r="I112" s="269"/>
      <c r="J112" s="276"/>
      <c r="K112" s="269"/>
      <c r="M112" s="270" t="s">
        <v>274</v>
      </c>
      <c r="O112" s="259"/>
    </row>
    <row r="113" spans="1:80">
      <c r="A113" s="260">
        <v>32</v>
      </c>
      <c r="B113" s="261" t="s">
        <v>275</v>
      </c>
      <c r="C113" s="262" t="s">
        <v>276</v>
      </c>
      <c r="D113" s="263" t="s">
        <v>139</v>
      </c>
      <c r="E113" s="264">
        <v>82.245000000000005</v>
      </c>
      <c r="F113" s="264">
        <v>0</v>
      </c>
      <c r="G113" s="265">
        <f>E113*F113</f>
        <v>0</v>
      </c>
      <c r="H113" s="266">
        <v>0</v>
      </c>
      <c r="I113" s="267">
        <f>E113*H113</f>
        <v>0</v>
      </c>
      <c r="J113" s="266">
        <v>0</v>
      </c>
      <c r="K113" s="267">
        <f>E113*J113</f>
        <v>0</v>
      </c>
      <c r="O113" s="259">
        <v>2</v>
      </c>
      <c r="AA113" s="232">
        <v>1</v>
      </c>
      <c r="AB113" s="232">
        <v>1</v>
      </c>
      <c r="AC113" s="232">
        <v>1</v>
      </c>
      <c r="AZ113" s="232">
        <v>1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</v>
      </c>
      <c r="CB113" s="259">
        <v>1</v>
      </c>
    </row>
    <row r="114" spans="1:80">
      <c r="A114" s="268"/>
      <c r="B114" s="271"/>
      <c r="C114" s="331" t="s">
        <v>277</v>
      </c>
      <c r="D114" s="332"/>
      <c r="E114" s="272">
        <v>82.245000000000005</v>
      </c>
      <c r="F114" s="273"/>
      <c r="G114" s="274"/>
      <c r="H114" s="275"/>
      <c r="I114" s="269"/>
      <c r="J114" s="276"/>
      <c r="K114" s="269"/>
      <c r="M114" s="270" t="s">
        <v>277</v>
      </c>
      <c r="O114" s="259"/>
    </row>
    <row r="115" spans="1:80">
      <c r="A115" s="260">
        <v>33</v>
      </c>
      <c r="B115" s="261" t="s">
        <v>278</v>
      </c>
      <c r="C115" s="262" t="s">
        <v>279</v>
      </c>
      <c r="D115" s="263" t="s">
        <v>139</v>
      </c>
      <c r="E115" s="264">
        <v>642.93359999999996</v>
      </c>
      <c r="F115" s="264">
        <v>0</v>
      </c>
      <c r="G115" s="265">
        <f>E115*F115</f>
        <v>0</v>
      </c>
      <c r="H115" s="266">
        <v>2.0000000000000002E-5</v>
      </c>
      <c r="I115" s="267">
        <f>E115*H115</f>
        <v>1.2858672E-2</v>
      </c>
      <c r="J115" s="266">
        <v>0</v>
      </c>
      <c r="K115" s="267">
        <f>E115*J115</f>
        <v>0</v>
      </c>
      <c r="O115" s="259">
        <v>2</v>
      </c>
      <c r="AA115" s="232">
        <v>1</v>
      </c>
      <c r="AB115" s="232">
        <v>1</v>
      </c>
      <c r="AC115" s="232">
        <v>1</v>
      </c>
      <c r="AZ115" s="232">
        <v>1</v>
      </c>
      <c r="BA115" s="232">
        <f>IF(AZ115=1,G115,0)</f>
        <v>0</v>
      </c>
      <c r="BB115" s="232">
        <f>IF(AZ115=2,G115,0)</f>
        <v>0</v>
      </c>
      <c r="BC115" s="232">
        <f>IF(AZ115=3,G115,0)</f>
        <v>0</v>
      </c>
      <c r="BD115" s="232">
        <f>IF(AZ115=4,G115,0)</f>
        <v>0</v>
      </c>
      <c r="BE115" s="232">
        <f>IF(AZ115=5,G115,0)</f>
        <v>0</v>
      </c>
      <c r="CA115" s="259">
        <v>1</v>
      </c>
      <c r="CB115" s="259">
        <v>1</v>
      </c>
    </row>
    <row r="116" spans="1:80">
      <c r="A116" s="260">
        <v>34</v>
      </c>
      <c r="B116" s="261" t="s">
        <v>280</v>
      </c>
      <c r="C116" s="262" t="s">
        <v>281</v>
      </c>
      <c r="D116" s="263" t="s">
        <v>282</v>
      </c>
      <c r="E116" s="264">
        <v>1</v>
      </c>
      <c r="F116" s="264">
        <v>0</v>
      </c>
      <c r="G116" s="265">
        <f>E116*F116</f>
        <v>0</v>
      </c>
      <c r="H116" s="266">
        <v>0</v>
      </c>
      <c r="I116" s="267">
        <f>E116*H116</f>
        <v>0</v>
      </c>
      <c r="J116" s="266"/>
      <c r="K116" s="267">
        <f>E116*J116</f>
        <v>0</v>
      </c>
      <c r="O116" s="259">
        <v>2</v>
      </c>
      <c r="AA116" s="232">
        <v>12</v>
      </c>
      <c r="AB116" s="232">
        <v>0</v>
      </c>
      <c r="AC116" s="232">
        <v>14</v>
      </c>
      <c r="AZ116" s="232">
        <v>1</v>
      </c>
      <c r="BA116" s="232">
        <f>IF(AZ116=1,G116,0)</f>
        <v>0</v>
      </c>
      <c r="BB116" s="232">
        <f>IF(AZ116=2,G116,0)</f>
        <v>0</v>
      </c>
      <c r="BC116" s="232">
        <f>IF(AZ116=3,G116,0)</f>
        <v>0</v>
      </c>
      <c r="BD116" s="232">
        <f>IF(AZ116=4,G116,0)</f>
        <v>0</v>
      </c>
      <c r="BE116" s="232">
        <f>IF(AZ116=5,G116,0)</f>
        <v>0</v>
      </c>
      <c r="CA116" s="259">
        <v>12</v>
      </c>
      <c r="CB116" s="259">
        <v>0</v>
      </c>
    </row>
    <row r="117" spans="1:80">
      <c r="A117" s="277"/>
      <c r="B117" s="278" t="s">
        <v>100</v>
      </c>
      <c r="C117" s="279" t="s">
        <v>204</v>
      </c>
      <c r="D117" s="280"/>
      <c r="E117" s="281"/>
      <c r="F117" s="282"/>
      <c r="G117" s="283">
        <f>SUM(G56:G116)</f>
        <v>0</v>
      </c>
      <c r="H117" s="284"/>
      <c r="I117" s="285">
        <f>SUM(I56:I116)</f>
        <v>25.259925836000001</v>
      </c>
      <c r="J117" s="284"/>
      <c r="K117" s="285">
        <f>SUM(K56:K116)</f>
        <v>0</v>
      </c>
      <c r="O117" s="259">
        <v>4</v>
      </c>
      <c r="BA117" s="286">
        <f>SUM(BA56:BA116)</f>
        <v>0</v>
      </c>
      <c r="BB117" s="286">
        <f>SUM(BB56:BB116)</f>
        <v>0</v>
      </c>
      <c r="BC117" s="286">
        <f>SUM(BC56:BC116)</f>
        <v>0</v>
      </c>
      <c r="BD117" s="286">
        <f>SUM(BD56:BD116)</f>
        <v>0</v>
      </c>
      <c r="BE117" s="286">
        <f>SUM(BE56:BE116)</f>
        <v>0</v>
      </c>
    </row>
    <row r="118" spans="1:80">
      <c r="A118" s="249" t="s">
        <v>97</v>
      </c>
      <c r="B118" s="250" t="s">
        <v>283</v>
      </c>
      <c r="C118" s="251" t="s">
        <v>284</v>
      </c>
      <c r="D118" s="252"/>
      <c r="E118" s="253"/>
      <c r="F118" s="253"/>
      <c r="G118" s="254"/>
      <c r="H118" s="255"/>
      <c r="I118" s="256"/>
      <c r="J118" s="257"/>
      <c r="K118" s="258"/>
      <c r="O118" s="259">
        <v>1</v>
      </c>
    </row>
    <row r="119" spans="1:80">
      <c r="A119" s="260">
        <v>35</v>
      </c>
      <c r="B119" s="261" t="s">
        <v>286</v>
      </c>
      <c r="C119" s="262" t="s">
        <v>287</v>
      </c>
      <c r="D119" s="263" t="s">
        <v>139</v>
      </c>
      <c r="E119" s="264">
        <v>9.6</v>
      </c>
      <c r="F119" s="264">
        <v>0</v>
      </c>
      <c r="G119" s="265">
        <f>E119*F119</f>
        <v>0</v>
      </c>
      <c r="H119" s="266">
        <v>4.9840000000000002E-2</v>
      </c>
      <c r="I119" s="267">
        <f>E119*H119</f>
        <v>0.478464</v>
      </c>
      <c r="J119" s="266">
        <v>0</v>
      </c>
      <c r="K119" s="267">
        <f>E119*J119</f>
        <v>0</v>
      </c>
      <c r="O119" s="259">
        <v>2</v>
      </c>
      <c r="AA119" s="232">
        <v>1</v>
      </c>
      <c r="AB119" s="232">
        <v>1</v>
      </c>
      <c r="AC119" s="232">
        <v>1</v>
      </c>
      <c r="AZ119" s="232">
        <v>1</v>
      </c>
      <c r="BA119" s="232">
        <f>IF(AZ119=1,G119,0)</f>
        <v>0</v>
      </c>
      <c r="BB119" s="232">
        <f>IF(AZ119=2,G119,0)</f>
        <v>0</v>
      </c>
      <c r="BC119" s="232">
        <f>IF(AZ119=3,G119,0)</f>
        <v>0</v>
      </c>
      <c r="BD119" s="232">
        <f>IF(AZ119=4,G119,0)</f>
        <v>0</v>
      </c>
      <c r="BE119" s="232">
        <f>IF(AZ119=5,G119,0)</f>
        <v>0</v>
      </c>
      <c r="CA119" s="259">
        <v>1</v>
      </c>
      <c r="CB119" s="259">
        <v>1</v>
      </c>
    </row>
    <row r="120" spans="1:80">
      <c r="A120" s="268"/>
      <c r="B120" s="271"/>
      <c r="C120" s="331" t="s">
        <v>288</v>
      </c>
      <c r="D120" s="332"/>
      <c r="E120" s="272">
        <v>2.4</v>
      </c>
      <c r="F120" s="273"/>
      <c r="G120" s="274"/>
      <c r="H120" s="275"/>
      <c r="I120" s="269"/>
      <c r="J120" s="276"/>
      <c r="K120" s="269"/>
      <c r="M120" s="270" t="s">
        <v>288</v>
      </c>
      <c r="O120" s="259"/>
    </row>
    <row r="121" spans="1:80">
      <c r="A121" s="268"/>
      <c r="B121" s="271"/>
      <c r="C121" s="331" t="s">
        <v>289</v>
      </c>
      <c r="D121" s="332"/>
      <c r="E121" s="272">
        <v>1.2</v>
      </c>
      <c r="F121" s="273"/>
      <c r="G121" s="274"/>
      <c r="H121" s="275"/>
      <c r="I121" s="269"/>
      <c r="J121" s="276"/>
      <c r="K121" s="269"/>
      <c r="M121" s="270" t="s">
        <v>289</v>
      </c>
      <c r="O121" s="259"/>
    </row>
    <row r="122" spans="1:80">
      <c r="A122" s="268"/>
      <c r="B122" s="271"/>
      <c r="C122" s="331" t="s">
        <v>290</v>
      </c>
      <c r="D122" s="332"/>
      <c r="E122" s="272">
        <v>3.6</v>
      </c>
      <c r="F122" s="273"/>
      <c r="G122" s="274"/>
      <c r="H122" s="275"/>
      <c r="I122" s="269"/>
      <c r="J122" s="276"/>
      <c r="K122" s="269"/>
      <c r="M122" s="270" t="s">
        <v>290</v>
      </c>
      <c r="O122" s="259"/>
    </row>
    <row r="123" spans="1:80">
      <c r="A123" s="268"/>
      <c r="B123" s="271"/>
      <c r="C123" s="331" t="s">
        <v>291</v>
      </c>
      <c r="D123" s="332"/>
      <c r="E123" s="272">
        <v>1.2</v>
      </c>
      <c r="F123" s="273"/>
      <c r="G123" s="274"/>
      <c r="H123" s="275"/>
      <c r="I123" s="269"/>
      <c r="J123" s="276"/>
      <c r="K123" s="269"/>
      <c r="M123" s="270" t="s">
        <v>291</v>
      </c>
      <c r="O123" s="259"/>
    </row>
    <row r="124" spans="1:80">
      <c r="A124" s="268"/>
      <c r="B124" s="271"/>
      <c r="C124" s="331" t="s">
        <v>292</v>
      </c>
      <c r="D124" s="332"/>
      <c r="E124" s="272">
        <v>0.6</v>
      </c>
      <c r="F124" s="273"/>
      <c r="G124" s="274"/>
      <c r="H124" s="275"/>
      <c r="I124" s="269"/>
      <c r="J124" s="276"/>
      <c r="K124" s="269"/>
      <c r="M124" s="270" t="s">
        <v>292</v>
      </c>
      <c r="O124" s="259"/>
    </row>
    <row r="125" spans="1:80">
      <c r="A125" s="268"/>
      <c r="B125" s="271"/>
      <c r="C125" s="331" t="s">
        <v>293</v>
      </c>
      <c r="D125" s="332"/>
      <c r="E125" s="272">
        <v>0.6</v>
      </c>
      <c r="F125" s="273"/>
      <c r="G125" s="274"/>
      <c r="H125" s="275"/>
      <c r="I125" s="269"/>
      <c r="J125" s="276"/>
      <c r="K125" s="269"/>
      <c r="M125" s="270" t="s">
        <v>293</v>
      </c>
      <c r="O125" s="259"/>
    </row>
    <row r="126" spans="1:80">
      <c r="A126" s="277"/>
      <c r="B126" s="278" t="s">
        <v>100</v>
      </c>
      <c r="C126" s="279" t="s">
        <v>285</v>
      </c>
      <c r="D126" s="280"/>
      <c r="E126" s="281"/>
      <c r="F126" s="282"/>
      <c r="G126" s="283">
        <f>SUM(G118:G125)</f>
        <v>0</v>
      </c>
      <c r="H126" s="284"/>
      <c r="I126" s="285">
        <f>SUM(I118:I125)</f>
        <v>0.478464</v>
      </c>
      <c r="J126" s="284"/>
      <c r="K126" s="285">
        <f>SUM(K118:K125)</f>
        <v>0</v>
      </c>
      <c r="O126" s="259">
        <v>4</v>
      </c>
      <c r="BA126" s="286">
        <f>SUM(BA118:BA125)</f>
        <v>0</v>
      </c>
      <c r="BB126" s="286">
        <f>SUM(BB118:BB125)</f>
        <v>0</v>
      </c>
      <c r="BC126" s="286">
        <f>SUM(BC118:BC125)</f>
        <v>0</v>
      </c>
      <c r="BD126" s="286">
        <f>SUM(BD118:BD125)</f>
        <v>0</v>
      </c>
      <c r="BE126" s="286">
        <f>SUM(BE118:BE125)</f>
        <v>0</v>
      </c>
    </row>
    <row r="127" spans="1:80">
      <c r="A127" s="249" t="s">
        <v>97</v>
      </c>
      <c r="B127" s="250" t="s">
        <v>294</v>
      </c>
      <c r="C127" s="251" t="s">
        <v>295</v>
      </c>
      <c r="D127" s="252"/>
      <c r="E127" s="253"/>
      <c r="F127" s="253"/>
      <c r="G127" s="254"/>
      <c r="H127" s="255"/>
      <c r="I127" s="256"/>
      <c r="J127" s="257"/>
      <c r="K127" s="258"/>
      <c r="O127" s="259">
        <v>1</v>
      </c>
    </row>
    <row r="128" spans="1:80" ht="22.5">
      <c r="A128" s="260">
        <v>36</v>
      </c>
      <c r="B128" s="261" t="s">
        <v>297</v>
      </c>
      <c r="C128" s="262" t="s">
        <v>298</v>
      </c>
      <c r="D128" s="263" t="s">
        <v>181</v>
      </c>
      <c r="E128" s="264">
        <v>39.15</v>
      </c>
      <c r="F128" s="264">
        <v>0</v>
      </c>
      <c r="G128" s="265">
        <f>E128*F128</f>
        <v>0</v>
      </c>
      <c r="H128" s="266">
        <v>5.5100000000000001E-3</v>
      </c>
      <c r="I128" s="267">
        <f>E128*H128</f>
        <v>0.21571650000000001</v>
      </c>
      <c r="J128" s="266">
        <v>0</v>
      </c>
      <c r="K128" s="267">
        <f>E128*J128</f>
        <v>0</v>
      </c>
      <c r="O128" s="259">
        <v>2</v>
      </c>
      <c r="AA128" s="232">
        <v>1</v>
      </c>
      <c r="AB128" s="232">
        <v>1</v>
      </c>
      <c r="AC128" s="232">
        <v>1</v>
      </c>
      <c r="AZ128" s="232">
        <v>1</v>
      </c>
      <c r="BA128" s="232">
        <f>IF(AZ128=1,G128,0)</f>
        <v>0</v>
      </c>
      <c r="BB128" s="232">
        <f>IF(AZ128=2,G128,0)</f>
        <v>0</v>
      </c>
      <c r="BC128" s="232">
        <f>IF(AZ128=3,G128,0)</f>
        <v>0</v>
      </c>
      <c r="BD128" s="232">
        <f>IF(AZ128=4,G128,0)</f>
        <v>0</v>
      </c>
      <c r="BE128" s="232">
        <f>IF(AZ128=5,G128,0)</f>
        <v>0</v>
      </c>
      <c r="CA128" s="259">
        <v>1</v>
      </c>
      <c r="CB128" s="259">
        <v>1</v>
      </c>
    </row>
    <row r="129" spans="1:80">
      <c r="A129" s="268"/>
      <c r="B129" s="271"/>
      <c r="C129" s="331" t="s">
        <v>299</v>
      </c>
      <c r="D129" s="332"/>
      <c r="E129" s="272">
        <v>12.25</v>
      </c>
      <c r="F129" s="273"/>
      <c r="G129" s="274"/>
      <c r="H129" s="275"/>
      <c r="I129" s="269"/>
      <c r="J129" s="276"/>
      <c r="K129" s="269"/>
      <c r="M129" s="270" t="s">
        <v>299</v>
      </c>
      <c r="O129" s="259"/>
    </row>
    <row r="130" spans="1:80">
      <c r="A130" s="268"/>
      <c r="B130" s="271"/>
      <c r="C130" s="331" t="s">
        <v>300</v>
      </c>
      <c r="D130" s="332"/>
      <c r="E130" s="272">
        <v>7.5</v>
      </c>
      <c r="F130" s="273"/>
      <c r="G130" s="274"/>
      <c r="H130" s="275"/>
      <c r="I130" s="269"/>
      <c r="J130" s="276"/>
      <c r="K130" s="269"/>
      <c r="M130" s="270" t="s">
        <v>300</v>
      </c>
      <c r="O130" s="259"/>
    </row>
    <row r="131" spans="1:80">
      <c r="A131" s="268"/>
      <c r="B131" s="271"/>
      <c r="C131" s="331" t="s">
        <v>301</v>
      </c>
      <c r="D131" s="332"/>
      <c r="E131" s="272">
        <v>19.399999999999999</v>
      </c>
      <c r="F131" s="273"/>
      <c r="G131" s="274"/>
      <c r="H131" s="275"/>
      <c r="I131" s="269"/>
      <c r="J131" s="276"/>
      <c r="K131" s="269"/>
      <c r="M131" s="270" t="s">
        <v>301</v>
      </c>
      <c r="O131" s="259"/>
    </row>
    <row r="132" spans="1:80">
      <c r="A132" s="277"/>
      <c r="B132" s="278" t="s">
        <v>100</v>
      </c>
      <c r="C132" s="279" t="s">
        <v>296</v>
      </c>
      <c r="D132" s="280"/>
      <c r="E132" s="281"/>
      <c r="F132" s="282"/>
      <c r="G132" s="283">
        <f>SUM(G127:G131)</f>
        <v>0</v>
      </c>
      <c r="H132" s="284"/>
      <c r="I132" s="285">
        <f>SUM(I127:I131)</f>
        <v>0.21571650000000001</v>
      </c>
      <c r="J132" s="284"/>
      <c r="K132" s="285">
        <f>SUM(K127:K131)</f>
        <v>0</v>
      </c>
      <c r="O132" s="259">
        <v>4</v>
      </c>
      <c r="BA132" s="286">
        <f>SUM(BA127:BA131)</f>
        <v>0</v>
      </c>
      <c r="BB132" s="286">
        <f>SUM(BB127:BB131)</f>
        <v>0</v>
      </c>
      <c r="BC132" s="286">
        <f>SUM(BC127:BC131)</f>
        <v>0</v>
      </c>
      <c r="BD132" s="286">
        <f>SUM(BD127:BD131)</f>
        <v>0</v>
      </c>
      <c r="BE132" s="286">
        <f>SUM(BE127:BE131)</f>
        <v>0</v>
      </c>
    </row>
    <row r="133" spans="1:80">
      <c r="A133" s="249" t="s">
        <v>97</v>
      </c>
      <c r="B133" s="250" t="s">
        <v>302</v>
      </c>
      <c r="C133" s="251" t="s">
        <v>303</v>
      </c>
      <c r="D133" s="252"/>
      <c r="E133" s="253"/>
      <c r="F133" s="253"/>
      <c r="G133" s="254"/>
      <c r="H133" s="255"/>
      <c r="I133" s="256"/>
      <c r="J133" s="257"/>
      <c r="K133" s="258"/>
      <c r="O133" s="259">
        <v>1</v>
      </c>
    </row>
    <row r="134" spans="1:80">
      <c r="A134" s="260">
        <v>37</v>
      </c>
      <c r="B134" s="261" t="s">
        <v>305</v>
      </c>
      <c r="C134" s="262" t="s">
        <v>306</v>
      </c>
      <c r="D134" s="263" t="s">
        <v>139</v>
      </c>
      <c r="E134" s="264">
        <v>753.06</v>
      </c>
      <c r="F134" s="264">
        <v>0</v>
      </c>
      <c r="G134" s="265">
        <f>E134*F134</f>
        <v>0</v>
      </c>
      <c r="H134" s="266">
        <v>1.8380000000000001E-2</v>
      </c>
      <c r="I134" s="267">
        <f>E134*H134</f>
        <v>13.8412428</v>
      </c>
      <c r="J134" s="266">
        <v>0</v>
      </c>
      <c r="K134" s="267">
        <f>E134*J134</f>
        <v>0</v>
      </c>
      <c r="O134" s="259">
        <v>2</v>
      </c>
      <c r="AA134" s="232">
        <v>1</v>
      </c>
      <c r="AB134" s="232">
        <v>1</v>
      </c>
      <c r="AC134" s="232">
        <v>1</v>
      </c>
      <c r="AZ134" s="232">
        <v>1</v>
      </c>
      <c r="BA134" s="232">
        <f>IF(AZ134=1,G134,0)</f>
        <v>0</v>
      </c>
      <c r="BB134" s="232">
        <f>IF(AZ134=2,G134,0)</f>
        <v>0</v>
      </c>
      <c r="BC134" s="232">
        <f>IF(AZ134=3,G134,0)</f>
        <v>0</v>
      </c>
      <c r="BD134" s="232">
        <f>IF(AZ134=4,G134,0)</f>
        <v>0</v>
      </c>
      <c r="BE134" s="232">
        <f>IF(AZ134=5,G134,0)</f>
        <v>0</v>
      </c>
      <c r="CA134" s="259">
        <v>1</v>
      </c>
      <c r="CB134" s="259">
        <v>1</v>
      </c>
    </row>
    <row r="135" spans="1:80">
      <c r="A135" s="268"/>
      <c r="B135" s="271"/>
      <c r="C135" s="331" t="s">
        <v>307</v>
      </c>
      <c r="D135" s="332"/>
      <c r="E135" s="272">
        <v>753.06</v>
      </c>
      <c r="F135" s="273"/>
      <c r="G135" s="274"/>
      <c r="H135" s="275"/>
      <c r="I135" s="269"/>
      <c r="J135" s="276"/>
      <c r="K135" s="269"/>
      <c r="M135" s="270" t="s">
        <v>307</v>
      </c>
      <c r="O135" s="259"/>
    </row>
    <row r="136" spans="1:80">
      <c r="A136" s="260">
        <v>38</v>
      </c>
      <c r="B136" s="261" t="s">
        <v>308</v>
      </c>
      <c r="C136" s="262" t="s">
        <v>309</v>
      </c>
      <c r="D136" s="263" t="s">
        <v>139</v>
      </c>
      <c r="E136" s="264">
        <v>523.73</v>
      </c>
      <c r="F136" s="264">
        <v>0</v>
      </c>
      <c r="G136" s="265">
        <f>E136*F136</f>
        <v>0</v>
      </c>
      <c r="H136" s="266">
        <v>1.8380000000000001E-2</v>
      </c>
      <c r="I136" s="267">
        <f>E136*H136</f>
        <v>9.6261574000000003</v>
      </c>
      <c r="J136" s="266">
        <v>0</v>
      </c>
      <c r="K136" s="267">
        <f>E136*J136</f>
        <v>0</v>
      </c>
      <c r="O136" s="259">
        <v>2</v>
      </c>
      <c r="AA136" s="232">
        <v>1</v>
      </c>
      <c r="AB136" s="232">
        <v>1</v>
      </c>
      <c r="AC136" s="232">
        <v>1</v>
      </c>
      <c r="AZ136" s="232">
        <v>1</v>
      </c>
      <c r="BA136" s="232">
        <f>IF(AZ136=1,G136,0)</f>
        <v>0</v>
      </c>
      <c r="BB136" s="232">
        <f>IF(AZ136=2,G136,0)</f>
        <v>0</v>
      </c>
      <c r="BC136" s="232">
        <f>IF(AZ136=3,G136,0)</f>
        <v>0</v>
      </c>
      <c r="BD136" s="232">
        <f>IF(AZ136=4,G136,0)</f>
        <v>0</v>
      </c>
      <c r="BE136" s="232">
        <f>IF(AZ136=5,G136,0)</f>
        <v>0</v>
      </c>
      <c r="CA136" s="259">
        <v>1</v>
      </c>
      <c r="CB136" s="259">
        <v>1</v>
      </c>
    </row>
    <row r="137" spans="1:80">
      <c r="A137" s="268"/>
      <c r="B137" s="271"/>
      <c r="C137" s="331" t="s">
        <v>310</v>
      </c>
      <c r="D137" s="332"/>
      <c r="E137" s="272">
        <v>239.61</v>
      </c>
      <c r="F137" s="273"/>
      <c r="G137" s="274"/>
      <c r="H137" s="275"/>
      <c r="I137" s="269"/>
      <c r="J137" s="276"/>
      <c r="K137" s="269"/>
      <c r="M137" s="270" t="s">
        <v>310</v>
      </c>
      <c r="O137" s="259"/>
    </row>
    <row r="138" spans="1:80">
      <c r="A138" s="268"/>
      <c r="B138" s="271"/>
      <c r="C138" s="331" t="s">
        <v>311</v>
      </c>
      <c r="D138" s="332"/>
      <c r="E138" s="272">
        <v>147.19999999999999</v>
      </c>
      <c r="F138" s="273"/>
      <c r="G138" s="274"/>
      <c r="H138" s="275"/>
      <c r="I138" s="269"/>
      <c r="J138" s="276"/>
      <c r="K138" s="269"/>
      <c r="M138" s="270" t="s">
        <v>311</v>
      </c>
      <c r="O138" s="259"/>
    </row>
    <row r="139" spans="1:80">
      <c r="A139" s="268"/>
      <c r="B139" s="271"/>
      <c r="C139" s="331" t="s">
        <v>312</v>
      </c>
      <c r="D139" s="332"/>
      <c r="E139" s="272">
        <v>136.91999999999999</v>
      </c>
      <c r="F139" s="273"/>
      <c r="G139" s="274"/>
      <c r="H139" s="275"/>
      <c r="I139" s="269"/>
      <c r="J139" s="276"/>
      <c r="K139" s="269"/>
      <c r="M139" s="270" t="s">
        <v>312</v>
      </c>
      <c r="O139" s="259"/>
    </row>
    <row r="140" spans="1:80">
      <c r="A140" s="260">
        <v>39</v>
      </c>
      <c r="B140" s="261" t="s">
        <v>313</v>
      </c>
      <c r="C140" s="262" t="s">
        <v>314</v>
      </c>
      <c r="D140" s="263" t="s">
        <v>139</v>
      </c>
      <c r="E140" s="264">
        <v>1506.12</v>
      </c>
      <c r="F140" s="264">
        <v>0</v>
      </c>
      <c r="G140" s="265">
        <f>E140*F140</f>
        <v>0</v>
      </c>
      <c r="H140" s="266">
        <v>9.7000000000000005E-4</v>
      </c>
      <c r="I140" s="267">
        <f>E140*H140</f>
        <v>1.4609364</v>
      </c>
      <c r="J140" s="266">
        <v>0</v>
      </c>
      <c r="K140" s="267">
        <f>E140*J140</f>
        <v>0</v>
      </c>
      <c r="O140" s="259">
        <v>2</v>
      </c>
      <c r="AA140" s="232">
        <v>1</v>
      </c>
      <c r="AB140" s="232">
        <v>1</v>
      </c>
      <c r="AC140" s="232">
        <v>1</v>
      </c>
      <c r="AZ140" s="232">
        <v>1</v>
      </c>
      <c r="BA140" s="232">
        <f>IF(AZ140=1,G140,0)</f>
        <v>0</v>
      </c>
      <c r="BB140" s="232">
        <f>IF(AZ140=2,G140,0)</f>
        <v>0</v>
      </c>
      <c r="BC140" s="232">
        <f>IF(AZ140=3,G140,0)</f>
        <v>0</v>
      </c>
      <c r="BD140" s="232">
        <f>IF(AZ140=4,G140,0)</f>
        <v>0</v>
      </c>
      <c r="BE140" s="232">
        <f>IF(AZ140=5,G140,0)</f>
        <v>0</v>
      </c>
      <c r="CA140" s="259">
        <v>1</v>
      </c>
      <c r="CB140" s="259">
        <v>1</v>
      </c>
    </row>
    <row r="141" spans="1:80">
      <c r="A141" s="268"/>
      <c r="B141" s="271"/>
      <c r="C141" s="331" t="s">
        <v>315</v>
      </c>
      <c r="D141" s="332"/>
      <c r="E141" s="272">
        <v>1506.12</v>
      </c>
      <c r="F141" s="273"/>
      <c r="G141" s="274"/>
      <c r="H141" s="275"/>
      <c r="I141" s="269"/>
      <c r="J141" s="276"/>
      <c r="K141" s="269"/>
      <c r="M141" s="270" t="s">
        <v>315</v>
      </c>
      <c r="O141" s="259"/>
    </row>
    <row r="142" spans="1:80">
      <c r="A142" s="260">
        <v>40</v>
      </c>
      <c r="B142" s="261" t="s">
        <v>316</v>
      </c>
      <c r="C142" s="262" t="s">
        <v>317</v>
      </c>
      <c r="D142" s="263" t="s">
        <v>139</v>
      </c>
      <c r="E142" s="264">
        <v>1047.46</v>
      </c>
      <c r="F142" s="264">
        <v>0</v>
      </c>
      <c r="G142" s="265">
        <f>E142*F142</f>
        <v>0</v>
      </c>
      <c r="H142" s="266">
        <v>9.5E-4</v>
      </c>
      <c r="I142" s="267">
        <f>E142*H142</f>
        <v>0.99508700000000005</v>
      </c>
      <c r="J142" s="266">
        <v>0</v>
      </c>
      <c r="K142" s="267">
        <f>E142*J142</f>
        <v>0</v>
      </c>
      <c r="O142" s="259">
        <v>2</v>
      </c>
      <c r="AA142" s="232">
        <v>1</v>
      </c>
      <c r="AB142" s="232">
        <v>1</v>
      </c>
      <c r="AC142" s="232">
        <v>1</v>
      </c>
      <c r="AZ142" s="232">
        <v>1</v>
      </c>
      <c r="BA142" s="232">
        <f>IF(AZ142=1,G142,0)</f>
        <v>0</v>
      </c>
      <c r="BB142" s="232">
        <f>IF(AZ142=2,G142,0)</f>
        <v>0</v>
      </c>
      <c r="BC142" s="232">
        <f>IF(AZ142=3,G142,0)</f>
        <v>0</v>
      </c>
      <c r="BD142" s="232">
        <f>IF(AZ142=4,G142,0)</f>
        <v>0</v>
      </c>
      <c r="BE142" s="232">
        <f>IF(AZ142=5,G142,0)</f>
        <v>0</v>
      </c>
      <c r="CA142" s="259">
        <v>1</v>
      </c>
      <c r="CB142" s="259">
        <v>1</v>
      </c>
    </row>
    <row r="143" spans="1:80">
      <c r="A143" s="268"/>
      <c r="B143" s="271"/>
      <c r="C143" s="331" t="s">
        <v>318</v>
      </c>
      <c r="D143" s="332"/>
      <c r="E143" s="272">
        <v>1047.46</v>
      </c>
      <c r="F143" s="273"/>
      <c r="G143" s="274"/>
      <c r="H143" s="275"/>
      <c r="I143" s="269"/>
      <c r="J143" s="276"/>
      <c r="K143" s="269"/>
      <c r="M143" s="270" t="s">
        <v>318</v>
      </c>
      <c r="O143" s="259"/>
    </row>
    <row r="144" spans="1:80">
      <c r="A144" s="260">
        <v>41</v>
      </c>
      <c r="B144" s="261" t="s">
        <v>319</v>
      </c>
      <c r="C144" s="262" t="s">
        <v>320</v>
      </c>
      <c r="D144" s="263" t="s">
        <v>139</v>
      </c>
      <c r="E144" s="264">
        <v>753.06</v>
      </c>
      <c r="F144" s="264">
        <v>0</v>
      </c>
      <c r="G144" s="265">
        <f>E144*F144</f>
        <v>0</v>
      </c>
      <c r="H144" s="266">
        <v>0</v>
      </c>
      <c r="I144" s="267">
        <f>E144*H144</f>
        <v>0</v>
      </c>
      <c r="J144" s="266">
        <v>0</v>
      </c>
      <c r="K144" s="267">
        <f>E144*J144</f>
        <v>0</v>
      </c>
      <c r="O144" s="259">
        <v>2</v>
      </c>
      <c r="AA144" s="232">
        <v>1</v>
      </c>
      <c r="AB144" s="232">
        <v>1</v>
      </c>
      <c r="AC144" s="232">
        <v>1</v>
      </c>
      <c r="AZ144" s="232">
        <v>1</v>
      </c>
      <c r="BA144" s="232">
        <f>IF(AZ144=1,G144,0)</f>
        <v>0</v>
      </c>
      <c r="BB144" s="232">
        <f>IF(AZ144=2,G144,0)</f>
        <v>0</v>
      </c>
      <c r="BC144" s="232">
        <f>IF(AZ144=3,G144,0)</f>
        <v>0</v>
      </c>
      <c r="BD144" s="232">
        <f>IF(AZ144=4,G144,0)</f>
        <v>0</v>
      </c>
      <c r="BE144" s="232">
        <f>IF(AZ144=5,G144,0)</f>
        <v>0</v>
      </c>
      <c r="CA144" s="259">
        <v>1</v>
      </c>
      <c r="CB144" s="259">
        <v>1</v>
      </c>
    </row>
    <row r="145" spans="1:80">
      <c r="A145" s="260">
        <v>42</v>
      </c>
      <c r="B145" s="261" t="s">
        <v>321</v>
      </c>
      <c r="C145" s="262" t="s">
        <v>322</v>
      </c>
      <c r="D145" s="263" t="s">
        <v>139</v>
      </c>
      <c r="E145" s="264">
        <v>523.73</v>
      </c>
      <c r="F145" s="264">
        <v>0</v>
      </c>
      <c r="G145" s="265">
        <f>E145*F145</f>
        <v>0</v>
      </c>
      <c r="H145" s="266">
        <v>0</v>
      </c>
      <c r="I145" s="267">
        <f>E145*H145</f>
        <v>0</v>
      </c>
      <c r="J145" s="266">
        <v>0</v>
      </c>
      <c r="K145" s="267">
        <f>E145*J145</f>
        <v>0</v>
      </c>
      <c r="O145" s="259">
        <v>2</v>
      </c>
      <c r="AA145" s="232">
        <v>1</v>
      </c>
      <c r="AB145" s="232">
        <v>1</v>
      </c>
      <c r="AC145" s="232">
        <v>1</v>
      </c>
      <c r="AZ145" s="232">
        <v>1</v>
      </c>
      <c r="BA145" s="232">
        <f>IF(AZ145=1,G145,0)</f>
        <v>0</v>
      </c>
      <c r="BB145" s="232">
        <f>IF(AZ145=2,G145,0)</f>
        <v>0</v>
      </c>
      <c r="BC145" s="232">
        <f>IF(AZ145=3,G145,0)</f>
        <v>0</v>
      </c>
      <c r="BD145" s="232">
        <f>IF(AZ145=4,G145,0)</f>
        <v>0</v>
      </c>
      <c r="BE145" s="232">
        <f>IF(AZ145=5,G145,0)</f>
        <v>0</v>
      </c>
      <c r="CA145" s="259">
        <v>1</v>
      </c>
      <c r="CB145" s="259">
        <v>1</v>
      </c>
    </row>
    <row r="146" spans="1:80">
      <c r="A146" s="260">
        <v>43</v>
      </c>
      <c r="B146" s="261" t="s">
        <v>323</v>
      </c>
      <c r="C146" s="262" t="s">
        <v>324</v>
      </c>
      <c r="D146" s="263" t="s">
        <v>139</v>
      </c>
      <c r="E146" s="264">
        <v>77.52</v>
      </c>
      <c r="F146" s="264">
        <v>0</v>
      </c>
      <c r="G146" s="265">
        <f>E146*F146</f>
        <v>0</v>
      </c>
      <c r="H146" s="266">
        <v>1.2099999999999999E-3</v>
      </c>
      <c r="I146" s="267">
        <f>E146*H146</f>
        <v>9.3799199999999985E-2</v>
      </c>
      <c r="J146" s="266">
        <v>0</v>
      </c>
      <c r="K146" s="267">
        <f>E146*J146</f>
        <v>0</v>
      </c>
      <c r="O146" s="259">
        <v>2</v>
      </c>
      <c r="AA146" s="232">
        <v>1</v>
      </c>
      <c r="AB146" s="232">
        <v>1</v>
      </c>
      <c r="AC146" s="232">
        <v>1</v>
      </c>
      <c r="AZ146" s="232">
        <v>1</v>
      </c>
      <c r="BA146" s="232">
        <f>IF(AZ146=1,G146,0)</f>
        <v>0</v>
      </c>
      <c r="BB146" s="232">
        <f>IF(AZ146=2,G146,0)</f>
        <v>0</v>
      </c>
      <c r="BC146" s="232">
        <f>IF(AZ146=3,G146,0)</f>
        <v>0</v>
      </c>
      <c r="BD146" s="232">
        <f>IF(AZ146=4,G146,0)</f>
        <v>0</v>
      </c>
      <c r="BE146" s="232">
        <f>IF(AZ146=5,G146,0)</f>
        <v>0</v>
      </c>
      <c r="CA146" s="259">
        <v>1</v>
      </c>
      <c r="CB146" s="259">
        <v>1</v>
      </c>
    </row>
    <row r="147" spans="1:80">
      <c r="A147" s="268"/>
      <c r="B147" s="271"/>
      <c r="C147" s="331" t="s">
        <v>325</v>
      </c>
      <c r="D147" s="332"/>
      <c r="E147" s="272">
        <v>51.6</v>
      </c>
      <c r="F147" s="273"/>
      <c r="G147" s="274"/>
      <c r="H147" s="275"/>
      <c r="I147" s="269"/>
      <c r="J147" s="276"/>
      <c r="K147" s="269"/>
      <c r="M147" s="270" t="s">
        <v>325</v>
      </c>
      <c r="O147" s="259"/>
    </row>
    <row r="148" spans="1:80">
      <c r="A148" s="268"/>
      <c r="B148" s="271"/>
      <c r="C148" s="331" t="s">
        <v>326</v>
      </c>
      <c r="D148" s="332"/>
      <c r="E148" s="272">
        <v>17.28</v>
      </c>
      <c r="F148" s="273"/>
      <c r="G148" s="274"/>
      <c r="H148" s="275"/>
      <c r="I148" s="269"/>
      <c r="J148" s="276"/>
      <c r="K148" s="269"/>
      <c r="M148" s="270" t="s">
        <v>326</v>
      </c>
      <c r="O148" s="259"/>
    </row>
    <row r="149" spans="1:80">
      <c r="A149" s="268"/>
      <c r="B149" s="271"/>
      <c r="C149" s="331" t="s">
        <v>327</v>
      </c>
      <c r="D149" s="332"/>
      <c r="E149" s="272">
        <v>8.64</v>
      </c>
      <c r="F149" s="273"/>
      <c r="G149" s="274"/>
      <c r="H149" s="275"/>
      <c r="I149" s="269"/>
      <c r="J149" s="276"/>
      <c r="K149" s="269"/>
      <c r="M149" s="270" t="s">
        <v>327</v>
      </c>
      <c r="O149" s="259"/>
    </row>
    <row r="150" spans="1:80">
      <c r="A150" s="260">
        <v>44</v>
      </c>
      <c r="B150" s="261" t="s">
        <v>328</v>
      </c>
      <c r="C150" s="262" t="s">
        <v>329</v>
      </c>
      <c r="D150" s="263" t="s">
        <v>139</v>
      </c>
      <c r="E150" s="264">
        <v>1276.79</v>
      </c>
      <c r="F150" s="264">
        <v>0</v>
      </c>
      <c r="G150" s="265">
        <f>E150*F150</f>
        <v>0</v>
      </c>
      <c r="H150" s="266">
        <v>0</v>
      </c>
      <c r="I150" s="267">
        <f>E150*H150</f>
        <v>0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68"/>
      <c r="B151" s="271"/>
      <c r="C151" s="331" t="s">
        <v>307</v>
      </c>
      <c r="D151" s="332"/>
      <c r="E151" s="272">
        <v>753.06</v>
      </c>
      <c r="F151" s="273"/>
      <c r="G151" s="274"/>
      <c r="H151" s="275"/>
      <c r="I151" s="269"/>
      <c r="J151" s="276"/>
      <c r="K151" s="269"/>
      <c r="M151" s="270" t="s">
        <v>307</v>
      </c>
      <c r="O151" s="259"/>
    </row>
    <row r="152" spans="1:80">
      <c r="A152" s="268"/>
      <c r="B152" s="271"/>
      <c r="C152" s="331" t="s">
        <v>310</v>
      </c>
      <c r="D152" s="332"/>
      <c r="E152" s="272">
        <v>239.61</v>
      </c>
      <c r="F152" s="273"/>
      <c r="G152" s="274"/>
      <c r="H152" s="275"/>
      <c r="I152" s="269"/>
      <c r="J152" s="276"/>
      <c r="K152" s="269"/>
      <c r="M152" s="270" t="s">
        <v>310</v>
      </c>
      <c r="O152" s="259"/>
    </row>
    <row r="153" spans="1:80">
      <c r="A153" s="268"/>
      <c r="B153" s="271"/>
      <c r="C153" s="331" t="s">
        <v>311</v>
      </c>
      <c r="D153" s="332"/>
      <c r="E153" s="272">
        <v>147.19999999999999</v>
      </c>
      <c r="F153" s="273"/>
      <c r="G153" s="274"/>
      <c r="H153" s="275"/>
      <c r="I153" s="269"/>
      <c r="J153" s="276"/>
      <c r="K153" s="269"/>
      <c r="M153" s="270" t="s">
        <v>311</v>
      </c>
      <c r="O153" s="259"/>
    </row>
    <row r="154" spans="1:80">
      <c r="A154" s="268"/>
      <c r="B154" s="271"/>
      <c r="C154" s="331" t="s">
        <v>312</v>
      </c>
      <c r="D154" s="332"/>
      <c r="E154" s="272">
        <v>136.91999999999999</v>
      </c>
      <c r="F154" s="273"/>
      <c r="G154" s="274"/>
      <c r="H154" s="275"/>
      <c r="I154" s="269"/>
      <c r="J154" s="276"/>
      <c r="K154" s="269"/>
      <c r="M154" s="270" t="s">
        <v>312</v>
      </c>
      <c r="O154" s="259"/>
    </row>
    <row r="155" spans="1:80">
      <c r="A155" s="260">
        <v>45</v>
      </c>
      <c r="B155" s="261" t="s">
        <v>330</v>
      </c>
      <c r="C155" s="262" t="s">
        <v>331</v>
      </c>
      <c r="D155" s="263" t="s">
        <v>139</v>
      </c>
      <c r="E155" s="264">
        <v>2553.58</v>
      </c>
      <c r="F155" s="264">
        <v>0</v>
      </c>
      <c r="G155" s="265">
        <f>E155*F155</f>
        <v>0</v>
      </c>
      <c r="H155" s="266">
        <v>0</v>
      </c>
      <c r="I155" s="267">
        <f>E155*H155</f>
        <v>0</v>
      </c>
      <c r="J155" s="266">
        <v>0</v>
      </c>
      <c r="K155" s="267">
        <f>E155*J155</f>
        <v>0</v>
      </c>
      <c r="O155" s="259">
        <v>2</v>
      </c>
      <c r="AA155" s="232">
        <v>1</v>
      </c>
      <c r="AB155" s="232">
        <v>1</v>
      </c>
      <c r="AC155" s="232">
        <v>1</v>
      </c>
      <c r="AZ155" s="232">
        <v>1</v>
      </c>
      <c r="BA155" s="232">
        <f>IF(AZ155=1,G155,0)</f>
        <v>0</v>
      </c>
      <c r="BB155" s="232">
        <f>IF(AZ155=2,G155,0)</f>
        <v>0</v>
      </c>
      <c r="BC155" s="232">
        <f>IF(AZ155=3,G155,0)</f>
        <v>0</v>
      </c>
      <c r="BD155" s="232">
        <f>IF(AZ155=4,G155,0)</f>
        <v>0</v>
      </c>
      <c r="BE155" s="232">
        <f>IF(AZ155=5,G155,0)</f>
        <v>0</v>
      </c>
      <c r="CA155" s="259">
        <v>1</v>
      </c>
      <c r="CB155" s="259">
        <v>1</v>
      </c>
    </row>
    <row r="156" spans="1:80">
      <c r="A156" s="268"/>
      <c r="B156" s="271"/>
      <c r="C156" s="331" t="s">
        <v>332</v>
      </c>
      <c r="D156" s="332"/>
      <c r="E156" s="272">
        <v>2553.58</v>
      </c>
      <c r="F156" s="273"/>
      <c r="G156" s="274"/>
      <c r="H156" s="275"/>
      <c r="I156" s="269"/>
      <c r="J156" s="276"/>
      <c r="K156" s="269"/>
      <c r="M156" s="270" t="s">
        <v>332</v>
      </c>
      <c r="O156" s="259"/>
    </row>
    <row r="157" spans="1:80">
      <c r="A157" s="260">
        <v>46</v>
      </c>
      <c r="B157" s="261" t="s">
        <v>333</v>
      </c>
      <c r="C157" s="262" t="s">
        <v>334</v>
      </c>
      <c r="D157" s="263" t="s">
        <v>139</v>
      </c>
      <c r="E157" s="264">
        <v>1276.79</v>
      </c>
      <c r="F157" s="264">
        <v>0</v>
      </c>
      <c r="G157" s="265">
        <f>E157*F157</f>
        <v>0</v>
      </c>
      <c r="H157" s="266">
        <v>0</v>
      </c>
      <c r="I157" s="267">
        <f>E157*H157</f>
        <v>0</v>
      </c>
      <c r="J157" s="266">
        <v>0</v>
      </c>
      <c r="K157" s="267">
        <f>E157*J157</f>
        <v>0</v>
      </c>
      <c r="O157" s="259">
        <v>2</v>
      </c>
      <c r="AA157" s="232">
        <v>1</v>
      </c>
      <c r="AB157" s="232">
        <v>1</v>
      </c>
      <c r="AC157" s="232">
        <v>1</v>
      </c>
      <c r="AZ157" s="232">
        <v>1</v>
      </c>
      <c r="BA157" s="232">
        <f>IF(AZ157=1,G157,0)</f>
        <v>0</v>
      </c>
      <c r="BB157" s="232">
        <f>IF(AZ157=2,G157,0)</f>
        <v>0</v>
      </c>
      <c r="BC157" s="232">
        <f>IF(AZ157=3,G157,0)</f>
        <v>0</v>
      </c>
      <c r="BD157" s="232">
        <f>IF(AZ157=4,G157,0)</f>
        <v>0</v>
      </c>
      <c r="BE157" s="232">
        <f>IF(AZ157=5,G157,0)</f>
        <v>0</v>
      </c>
      <c r="CA157" s="259">
        <v>1</v>
      </c>
      <c r="CB157" s="259">
        <v>1</v>
      </c>
    </row>
    <row r="158" spans="1:80">
      <c r="A158" s="277"/>
      <c r="B158" s="278" t="s">
        <v>100</v>
      </c>
      <c r="C158" s="279" t="s">
        <v>304</v>
      </c>
      <c r="D158" s="280"/>
      <c r="E158" s="281"/>
      <c r="F158" s="282"/>
      <c r="G158" s="283">
        <f>SUM(G133:G157)</f>
        <v>0</v>
      </c>
      <c r="H158" s="284"/>
      <c r="I158" s="285">
        <f>SUM(I133:I157)</f>
        <v>26.017222800000003</v>
      </c>
      <c r="J158" s="284"/>
      <c r="K158" s="285">
        <f>SUM(K133:K157)</f>
        <v>0</v>
      </c>
      <c r="O158" s="259">
        <v>4</v>
      </c>
      <c r="BA158" s="286">
        <f>SUM(BA133:BA157)</f>
        <v>0</v>
      </c>
      <c r="BB158" s="286">
        <f>SUM(BB133:BB157)</f>
        <v>0</v>
      </c>
      <c r="BC158" s="286">
        <f>SUM(BC133:BC157)</f>
        <v>0</v>
      </c>
      <c r="BD158" s="286">
        <f>SUM(BD133:BD157)</f>
        <v>0</v>
      </c>
      <c r="BE158" s="286">
        <f>SUM(BE133:BE157)</f>
        <v>0</v>
      </c>
    </row>
    <row r="159" spans="1:80">
      <c r="A159" s="249" t="s">
        <v>97</v>
      </c>
      <c r="B159" s="250" t="s">
        <v>335</v>
      </c>
      <c r="C159" s="251" t="s">
        <v>336</v>
      </c>
      <c r="D159" s="252"/>
      <c r="E159" s="253"/>
      <c r="F159" s="253"/>
      <c r="G159" s="254"/>
      <c r="H159" s="255"/>
      <c r="I159" s="256"/>
      <c r="J159" s="257"/>
      <c r="K159" s="258"/>
      <c r="O159" s="259">
        <v>1</v>
      </c>
    </row>
    <row r="160" spans="1:80">
      <c r="A160" s="260">
        <v>47</v>
      </c>
      <c r="B160" s="261" t="s">
        <v>338</v>
      </c>
      <c r="C160" s="262" t="s">
        <v>339</v>
      </c>
      <c r="D160" s="263" t="s">
        <v>139</v>
      </c>
      <c r="E160" s="264">
        <v>1182.5999999999999</v>
      </c>
      <c r="F160" s="264">
        <v>0</v>
      </c>
      <c r="G160" s="265">
        <f>E160*F160</f>
        <v>0</v>
      </c>
      <c r="H160" s="266">
        <v>4.0000000000000003E-5</v>
      </c>
      <c r="I160" s="267">
        <f>E160*H160</f>
        <v>4.7303999999999999E-2</v>
      </c>
      <c r="J160" s="266">
        <v>0</v>
      </c>
      <c r="K160" s="267">
        <f>E160*J160</f>
        <v>0</v>
      </c>
      <c r="O160" s="259">
        <v>2</v>
      </c>
      <c r="AA160" s="232">
        <v>1</v>
      </c>
      <c r="AB160" s="232">
        <v>1</v>
      </c>
      <c r="AC160" s="232">
        <v>1</v>
      </c>
      <c r="AZ160" s="232">
        <v>1</v>
      </c>
      <c r="BA160" s="232">
        <f>IF(AZ160=1,G160,0)</f>
        <v>0</v>
      </c>
      <c r="BB160" s="232">
        <f>IF(AZ160=2,G160,0)</f>
        <v>0</v>
      </c>
      <c r="BC160" s="232">
        <f>IF(AZ160=3,G160,0)</f>
        <v>0</v>
      </c>
      <c r="BD160" s="232">
        <f>IF(AZ160=4,G160,0)</f>
        <v>0</v>
      </c>
      <c r="BE160" s="232">
        <f>IF(AZ160=5,G160,0)</f>
        <v>0</v>
      </c>
      <c r="CA160" s="259">
        <v>1</v>
      </c>
      <c r="CB160" s="259">
        <v>1</v>
      </c>
    </row>
    <row r="161" spans="1:80">
      <c r="A161" s="268"/>
      <c r="B161" s="271"/>
      <c r="C161" s="331" t="s">
        <v>340</v>
      </c>
      <c r="D161" s="332"/>
      <c r="E161" s="272">
        <v>1182.5999999999999</v>
      </c>
      <c r="F161" s="273"/>
      <c r="G161" s="274"/>
      <c r="H161" s="275"/>
      <c r="I161" s="269"/>
      <c r="J161" s="276"/>
      <c r="K161" s="269"/>
      <c r="M161" s="270" t="s">
        <v>340</v>
      </c>
      <c r="O161" s="259"/>
    </row>
    <row r="162" spans="1:80">
      <c r="A162" s="277"/>
      <c r="B162" s="278" t="s">
        <v>100</v>
      </c>
      <c r="C162" s="279" t="s">
        <v>337</v>
      </c>
      <c r="D162" s="280"/>
      <c r="E162" s="281"/>
      <c r="F162" s="282"/>
      <c r="G162" s="283">
        <f>SUM(G159:G161)</f>
        <v>0</v>
      </c>
      <c r="H162" s="284"/>
      <c r="I162" s="285">
        <f>SUM(I159:I161)</f>
        <v>4.7303999999999999E-2</v>
      </c>
      <c r="J162" s="284"/>
      <c r="K162" s="285">
        <f>SUM(K159:K161)</f>
        <v>0</v>
      </c>
      <c r="O162" s="259">
        <v>4</v>
      </c>
      <c r="BA162" s="286">
        <f>SUM(BA159:BA161)</f>
        <v>0</v>
      </c>
      <c r="BB162" s="286">
        <f>SUM(BB159:BB161)</f>
        <v>0</v>
      </c>
      <c r="BC162" s="286">
        <f>SUM(BC159:BC161)</f>
        <v>0</v>
      </c>
      <c r="BD162" s="286">
        <f>SUM(BD159:BD161)</f>
        <v>0</v>
      </c>
      <c r="BE162" s="286">
        <f>SUM(BE159:BE161)</f>
        <v>0</v>
      </c>
    </row>
    <row r="163" spans="1:80">
      <c r="A163" s="249" t="s">
        <v>97</v>
      </c>
      <c r="B163" s="250" t="s">
        <v>341</v>
      </c>
      <c r="C163" s="251" t="s">
        <v>342</v>
      </c>
      <c r="D163" s="252"/>
      <c r="E163" s="253"/>
      <c r="F163" s="253"/>
      <c r="G163" s="254"/>
      <c r="H163" s="255"/>
      <c r="I163" s="256"/>
      <c r="J163" s="257"/>
      <c r="K163" s="258"/>
      <c r="O163" s="259">
        <v>1</v>
      </c>
    </row>
    <row r="164" spans="1:80">
      <c r="A164" s="260">
        <v>48</v>
      </c>
      <c r="B164" s="261" t="s">
        <v>344</v>
      </c>
      <c r="C164" s="262" t="s">
        <v>345</v>
      </c>
      <c r="D164" s="263" t="s">
        <v>282</v>
      </c>
      <c r="E164" s="264">
        <v>64</v>
      </c>
      <c r="F164" s="264">
        <v>0</v>
      </c>
      <c r="G164" s="265">
        <f>E164*F164</f>
        <v>0</v>
      </c>
      <c r="H164" s="266">
        <v>0</v>
      </c>
      <c r="I164" s="267">
        <f>E164*H164</f>
        <v>0</v>
      </c>
      <c r="J164" s="266">
        <v>0</v>
      </c>
      <c r="K164" s="267">
        <f>E164*J164</f>
        <v>0</v>
      </c>
      <c r="O164" s="259">
        <v>2</v>
      </c>
      <c r="AA164" s="232">
        <v>1</v>
      </c>
      <c r="AB164" s="232">
        <v>1</v>
      </c>
      <c r="AC164" s="232">
        <v>1</v>
      </c>
      <c r="AZ164" s="232">
        <v>1</v>
      </c>
      <c r="BA164" s="232">
        <f>IF(AZ164=1,G164,0)</f>
        <v>0</v>
      </c>
      <c r="BB164" s="232">
        <f>IF(AZ164=2,G164,0)</f>
        <v>0</v>
      </c>
      <c r="BC164" s="232">
        <f>IF(AZ164=3,G164,0)</f>
        <v>0</v>
      </c>
      <c r="BD164" s="232">
        <f>IF(AZ164=4,G164,0)</f>
        <v>0</v>
      </c>
      <c r="BE164" s="232">
        <f>IF(AZ164=5,G164,0)</f>
        <v>0</v>
      </c>
      <c r="CA164" s="259">
        <v>1</v>
      </c>
      <c r="CB164" s="259">
        <v>1</v>
      </c>
    </row>
    <row r="165" spans="1:80">
      <c r="A165" s="268"/>
      <c r="B165" s="271"/>
      <c r="C165" s="331" t="s">
        <v>346</v>
      </c>
      <c r="D165" s="332"/>
      <c r="E165" s="272">
        <v>64</v>
      </c>
      <c r="F165" s="273"/>
      <c r="G165" s="274"/>
      <c r="H165" s="275"/>
      <c r="I165" s="269"/>
      <c r="J165" s="276"/>
      <c r="K165" s="269"/>
      <c r="M165" s="270" t="s">
        <v>346</v>
      </c>
      <c r="O165" s="259"/>
    </row>
    <row r="166" spans="1:80">
      <c r="A166" s="260">
        <v>49</v>
      </c>
      <c r="B166" s="261" t="s">
        <v>347</v>
      </c>
      <c r="C166" s="262" t="s">
        <v>348</v>
      </c>
      <c r="D166" s="263" t="s">
        <v>139</v>
      </c>
      <c r="E166" s="264">
        <v>92.16</v>
      </c>
      <c r="F166" s="264">
        <v>0</v>
      </c>
      <c r="G166" s="265">
        <f>E166*F166</f>
        <v>0</v>
      </c>
      <c r="H166" s="266">
        <v>9.2000000000000003E-4</v>
      </c>
      <c r="I166" s="267">
        <f>E166*H166</f>
        <v>8.4787199999999993E-2</v>
      </c>
      <c r="J166" s="266">
        <v>-5.3999999999999999E-2</v>
      </c>
      <c r="K166" s="267">
        <f>E166*J166</f>
        <v>-4.9766399999999997</v>
      </c>
      <c r="O166" s="259">
        <v>2</v>
      </c>
      <c r="AA166" s="232">
        <v>1</v>
      </c>
      <c r="AB166" s="232">
        <v>1</v>
      </c>
      <c r="AC166" s="232">
        <v>1</v>
      </c>
      <c r="AZ166" s="232">
        <v>1</v>
      </c>
      <c r="BA166" s="232">
        <f>IF(AZ166=1,G166,0)</f>
        <v>0</v>
      </c>
      <c r="BB166" s="232">
        <f>IF(AZ166=2,G166,0)</f>
        <v>0</v>
      </c>
      <c r="BC166" s="232">
        <f>IF(AZ166=3,G166,0)</f>
        <v>0</v>
      </c>
      <c r="BD166" s="232">
        <f>IF(AZ166=4,G166,0)</f>
        <v>0</v>
      </c>
      <c r="BE166" s="232">
        <f>IF(AZ166=5,G166,0)</f>
        <v>0</v>
      </c>
      <c r="CA166" s="259">
        <v>1</v>
      </c>
      <c r="CB166" s="259">
        <v>1</v>
      </c>
    </row>
    <row r="167" spans="1:80">
      <c r="A167" s="268"/>
      <c r="B167" s="271"/>
      <c r="C167" s="331" t="s">
        <v>349</v>
      </c>
      <c r="D167" s="332"/>
      <c r="E167" s="272">
        <v>92.16</v>
      </c>
      <c r="F167" s="273"/>
      <c r="G167" s="274"/>
      <c r="H167" s="275"/>
      <c r="I167" s="269"/>
      <c r="J167" s="276"/>
      <c r="K167" s="269"/>
      <c r="M167" s="270" t="s">
        <v>349</v>
      </c>
      <c r="O167" s="259"/>
    </row>
    <row r="168" spans="1:80">
      <c r="A168" s="260">
        <v>50</v>
      </c>
      <c r="B168" s="261" t="s">
        <v>350</v>
      </c>
      <c r="C168" s="262" t="s">
        <v>351</v>
      </c>
      <c r="D168" s="263" t="s">
        <v>139</v>
      </c>
      <c r="E168" s="264">
        <v>28.8</v>
      </c>
      <c r="F168" s="264">
        <v>0</v>
      </c>
      <c r="G168" s="265">
        <f>E168*F168</f>
        <v>0</v>
      </c>
      <c r="H168" s="266">
        <v>4.8999999999999998E-4</v>
      </c>
      <c r="I168" s="267">
        <f>E168*H168</f>
        <v>1.4112E-2</v>
      </c>
      <c r="J168" s="266">
        <v>-1.7000000000000001E-2</v>
      </c>
      <c r="K168" s="267">
        <f>E168*J168</f>
        <v>-0.48960000000000004</v>
      </c>
      <c r="O168" s="259">
        <v>2</v>
      </c>
      <c r="AA168" s="232">
        <v>1</v>
      </c>
      <c r="AB168" s="232">
        <v>1</v>
      </c>
      <c r="AC168" s="232">
        <v>1</v>
      </c>
      <c r="AZ168" s="232">
        <v>1</v>
      </c>
      <c r="BA168" s="232">
        <f>IF(AZ168=1,G168,0)</f>
        <v>0</v>
      </c>
      <c r="BB168" s="232">
        <f>IF(AZ168=2,G168,0)</f>
        <v>0</v>
      </c>
      <c r="BC168" s="232">
        <f>IF(AZ168=3,G168,0)</f>
        <v>0</v>
      </c>
      <c r="BD168" s="232">
        <f>IF(AZ168=4,G168,0)</f>
        <v>0</v>
      </c>
      <c r="BE168" s="232">
        <f>IF(AZ168=5,G168,0)</f>
        <v>0</v>
      </c>
      <c r="CA168" s="259">
        <v>1</v>
      </c>
      <c r="CB168" s="259">
        <v>1</v>
      </c>
    </row>
    <row r="169" spans="1:80">
      <c r="A169" s="268"/>
      <c r="B169" s="271"/>
      <c r="C169" s="331" t="s">
        <v>352</v>
      </c>
      <c r="D169" s="332"/>
      <c r="E169" s="272">
        <v>28.8</v>
      </c>
      <c r="F169" s="273"/>
      <c r="G169" s="274"/>
      <c r="H169" s="275"/>
      <c r="I169" s="269"/>
      <c r="J169" s="276"/>
      <c r="K169" s="269"/>
      <c r="M169" s="270" t="s">
        <v>352</v>
      </c>
      <c r="O169" s="259"/>
    </row>
    <row r="170" spans="1:80">
      <c r="A170" s="260">
        <v>51</v>
      </c>
      <c r="B170" s="261" t="s">
        <v>353</v>
      </c>
      <c r="C170" s="262" t="s">
        <v>354</v>
      </c>
      <c r="D170" s="263" t="s">
        <v>282</v>
      </c>
      <c r="E170" s="264">
        <v>2</v>
      </c>
      <c r="F170" s="264">
        <v>0</v>
      </c>
      <c r="G170" s="265">
        <f>E170*F170</f>
        <v>0</v>
      </c>
      <c r="H170" s="266">
        <v>0</v>
      </c>
      <c r="I170" s="267">
        <f>E170*H170</f>
        <v>0</v>
      </c>
      <c r="J170" s="266">
        <v>0</v>
      </c>
      <c r="K170" s="267">
        <f>E170*J170</f>
        <v>0</v>
      </c>
      <c r="O170" s="259">
        <v>2</v>
      </c>
      <c r="AA170" s="232">
        <v>1</v>
      </c>
      <c r="AB170" s="232">
        <v>1</v>
      </c>
      <c r="AC170" s="232">
        <v>1</v>
      </c>
      <c r="AZ170" s="232">
        <v>1</v>
      </c>
      <c r="BA170" s="232">
        <f>IF(AZ170=1,G170,0)</f>
        <v>0</v>
      </c>
      <c r="BB170" s="232">
        <f>IF(AZ170=2,G170,0)</f>
        <v>0</v>
      </c>
      <c r="BC170" s="232">
        <f>IF(AZ170=3,G170,0)</f>
        <v>0</v>
      </c>
      <c r="BD170" s="232">
        <f>IF(AZ170=4,G170,0)</f>
        <v>0</v>
      </c>
      <c r="BE170" s="232">
        <f>IF(AZ170=5,G170,0)</f>
        <v>0</v>
      </c>
      <c r="CA170" s="259">
        <v>1</v>
      </c>
      <c r="CB170" s="259">
        <v>1</v>
      </c>
    </row>
    <row r="171" spans="1:80">
      <c r="A171" s="260">
        <v>52</v>
      </c>
      <c r="B171" s="261" t="s">
        <v>355</v>
      </c>
      <c r="C171" s="262" t="s">
        <v>356</v>
      </c>
      <c r="D171" s="263" t="s">
        <v>139</v>
      </c>
      <c r="E171" s="264">
        <v>7.56</v>
      </c>
      <c r="F171" s="264">
        <v>0</v>
      </c>
      <c r="G171" s="265">
        <f>E171*F171</f>
        <v>0</v>
      </c>
      <c r="H171" s="266">
        <v>1E-3</v>
      </c>
      <c r="I171" s="267">
        <f>E171*H171</f>
        <v>7.5599999999999999E-3</v>
      </c>
      <c r="J171" s="266">
        <v>-6.3E-2</v>
      </c>
      <c r="K171" s="267">
        <f>E171*J171</f>
        <v>-0.47627999999999998</v>
      </c>
      <c r="O171" s="259">
        <v>2</v>
      </c>
      <c r="AA171" s="232">
        <v>1</v>
      </c>
      <c r="AB171" s="232">
        <v>1</v>
      </c>
      <c r="AC171" s="232">
        <v>1</v>
      </c>
      <c r="AZ171" s="232">
        <v>1</v>
      </c>
      <c r="BA171" s="232">
        <f>IF(AZ171=1,G171,0)</f>
        <v>0</v>
      </c>
      <c r="BB171" s="232">
        <f>IF(AZ171=2,G171,0)</f>
        <v>0</v>
      </c>
      <c r="BC171" s="232">
        <f>IF(AZ171=3,G171,0)</f>
        <v>0</v>
      </c>
      <c r="BD171" s="232">
        <f>IF(AZ171=4,G171,0)</f>
        <v>0</v>
      </c>
      <c r="BE171" s="232">
        <f>IF(AZ171=5,G171,0)</f>
        <v>0</v>
      </c>
      <c r="CA171" s="259">
        <v>1</v>
      </c>
      <c r="CB171" s="259">
        <v>1</v>
      </c>
    </row>
    <row r="172" spans="1:80">
      <c r="A172" s="268"/>
      <c r="B172" s="271"/>
      <c r="C172" s="331" t="s">
        <v>357</v>
      </c>
      <c r="D172" s="332"/>
      <c r="E172" s="272">
        <v>7.56</v>
      </c>
      <c r="F172" s="273"/>
      <c r="G172" s="274"/>
      <c r="H172" s="275"/>
      <c r="I172" s="269"/>
      <c r="J172" s="276"/>
      <c r="K172" s="269"/>
      <c r="M172" s="270" t="s">
        <v>357</v>
      </c>
      <c r="O172" s="259"/>
    </row>
    <row r="173" spans="1:80">
      <c r="A173" s="260">
        <v>53</v>
      </c>
      <c r="B173" s="261" t="s">
        <v>358</v>
      </c>
      <c r="C173" s="262" t="s">
        <v>359</v>
      </c>
      <c r="D173" s="263" t="s">
        <v>181</v>
      </c>
      <c r="E173" s="264">
        <v>39.15</v>
      </c>
      <c r="F173" s="264">
        <v>0</v>
      </c>
      <c r="G173" s="265">
        <f>E173*F173</f>
        <v>0</v>
      </c>
      <c r="H173" s="266">
        <v>0</v>
      </c>
      <c r="I173" s="267">
        <f>E173*H173</f>
        <v>0</v>
      </c>
      <c r="J173" s="266">
        <v>-1.1129999999999999E-2</v>
      </c>
      <c r="K173" s="267">
        <f>E173*J173</f>
        <v>-0.43573949999999995</v>
      </c>
      <c r="O173" s="259">
        <v>2</v>
      </c>
      <c r="AA173" s="232">
        <v>1</v>
      </c>
      <c r="AB173" s="232">
        <v>1</v>
      </c>
      <c r="AC173" s="232">
        <v>1</v>
      </c>
      <c r="AZ173" s="232">
        <v>1</v>
      </c>
      <c r="BA173" s="232">
        <f>IF(AZ173=1,G173,0)</f>
        <v>0</v>
      </c>
      <c r="BB173" s="232">
        <f>IF(AZ173=2,G173,0)</f>
        <v>0</v>
      </c>
      <c r="BC173" s="232">
        <f>IF(AZ173=3,G173,0)</f>
        <v>0</v>
      </c>
      <c r="BD173" s="232">
        <f>IF(AZ173=4,G173,0)</f>
        <v>0</v>
      </c>
      <c r="BE173" s="232">
        <f>IF(AZ173=5,G173,0)</f>
        <v>0</v>
      </c>
      <c r="CA173" s="259">
        <v>1</v>
      </c>
      <c r="CB173" s="259">
        <v>1</v>
      </c>
    </row>
    <row r="174" spans="1:80">
      <c r="A174" s="268"/>
      <c r="B174" s="271"/>
      <c r="C174" s="331" t="s">
        <v>299</v>
      </c>
      <c r="D174" s="332"/>
      <c r="E174" s="272">
        <v>12.25</v>
      </c>
      <c r="F174" s="273"/>
      <c r="G174" s="274"/>
      <c r="H174" s="275"/>
      <c r="I174" s="269"/>
      <c r="J174" s="276"/>
      <c r="K174" s="269"/>
      <c r="M174" s="270" t="s">
        <v>299</v>
      </c>
      <c r="O174" s="259"/>
    </row>
    <row r="175" spans="1:80">
      <c r="A175" s="268"/>
      <c r="B175" s="271"/>
      <c r="C175" s="331" t="s">
        <v>300</v>
      </c>
      <c r="D175" s="332"/>
      <c r="E175" s="272">
        <v>7.5</v>
      </c>
      <c r="F175" s="273"/>
      <c r="G175" s="274"/>
      <c r="H175" s="275"/>
      <c r="I175" s="269"/>
      <c r="J175" s="276"/>
      <c r="K175" s="269"/>
      <c r="M175" s="270" t="s">
        <v>300</v>
      </c>
      <c r="O175" s="259"/>
    </row>
    <row r="176" spans="1:80">
      <c r="A176" s="268"/>
      <c r="B176" s="271"/>
      <c r="C176" s="331" t="s">
        <v>301</v>
      </c>
      <c r="D176" s="332"/>
      <c r="E176" s="272">
        <v>19.399999999999999</v>
      </c>
      <c r="F176" s="273"/>
      <c r="G176" s="274"/>
      <c r="H176" s="275"/>
      <c r="I176" s="269"/>
      <c r="J176" s="276"/>
      <c r="K176" s="269"/>
      <c r="M176" s="270" t="s">
        <v>301</v>
      </c>
      <c r="O176" s="259"/>
    </row>
    <row r="177" spans="1:80">
      <c r="A177" s="277"/>
      <c r="B177" s="278" t="s">
        <v>100</v>
      </c>
      <c r="C177" s="279" t="s">
        <v>343</v>
      </c>
      <c r="D177" s="280"/>
      <c r="E177" s="281"/>
      <c r="F177" s="282"/>
      <c r="G177" s="283">
        <f>SUM(G163:G176)</f>
        <v>0</v>
      </c>
      <c r="H177" s="284"/>
      <c r="I177" s="285">
        <f>SUM(I163:I176)</f>
        <v>0.10645919999999999</v>
      </c>
      <c r="J177" s="284"/>
      <c r="K177" s="285">
        <f>SUM(K163:K176)</f>
        <v>-6.3782595000000004</v>
      </c>
      <c r="O177" s="259">
        <v>4</v>
      </c>
      <c r="BA177" s="286">
        <f>SUM(BA163:BA176)</f>
        <v>0</v>
      </c>
      <c r="BB177" s="286">
        <f>SUM(BB163:BB176)</f>
        <v>0</v>
      </c>
      <c r="BC177" s="286">
        <f>SUM(BC163:BC176)</f>
        <v>0</v>
      </c>
      <c r="BD177" s="286">
        <f>SUM(BD163:BD176)</f>
        <v>0</v>
      </c>
      <c r="BE177" s="286">
        <f>SUM(BE163:BE176)</f>
        <v>0</v>
      </c>
    </row>
    <row r="178" spans="1:80">
      <c r="A178" s="249" t="s">
        <v>97</v>
      </c>
      <c r="B178" s="250" t="s">
        <v>360</v>
      </c>
      <c r="C178" s="251" t="s">
        <v>361</v>
      </c>
      <c r="D178" s="252"/>
      <c r="E178" s="253"/>
      <c r="F178" s="253"/>
      <c r="G178" s="254"/>
      <c r="H178" s="255"/>
      <c r="I178" s="256"/>
      <c r="J178" s="257"/>
      <c r="K178" s="258"/>
      <c r="O178" s="259">
        <v>1</v>
      </c>
    </row>
    <row r="179" spans="1:80">
      <c r="A179" s="260">
        <v>54</v>
      </c>
      <c r="B179" s="261" t="s">
        <v>363</v>
      </c>
      <c r="C179" s="262" t="s">
        <v>364</v>
      </c>
      <c r="D179" s="263" t="s">
        <v>139</v>
      </c>
      <c r="E179" s="264">
        <v>45.57</v>
      </c>
      <c r="F179" s="264">
        <v>0</v>
      </c>
      <c r="G179" s="265">
        <f>E179*F179</f>
        <v>0</v>
      </c>
      <c r="H179" s="266">
        <v>0</v>
      </c>
      <c r="I179" s="267">
        <f>E179*H179</f>
        <v>0</v>
      </c>
      <c r="J179" s="266">
        <v>-8.8999999999999996E-2</v>
      </c>
      <c r="K179" s="267">
        <f>E179*J179</f>
        <v>-4.0557299999999996</v>
      </c>
      <c r="O179" s="259">
        <v>2</v>
      </c>
      <c r="AA179" s="232">
        <v>1</v>
      </c>
      <c r="AB179" s="232">
        <v>1</v>
      </c>
      <c r="AC179" s="232">
        <v>1</v>
      </c>
      <c r="AZ179" s="232">
        <v>1</v>
      </c>
      <c r="BA179" s="232">
        <f>IF(AZ179=1,G179,0)</f>
        <v>0</v>
      </c>
      <c r="BB179" s="232">
        <f>IF(AZ179=2,G179,0)</f>
        <v>0</v>
      </c>
      <c r="BC179" s="232">
        <f>IF(AZ179=3,G179,0)</f>
        <v>0</v>
      </c>
      <c r="BD179" s="232">
        <f>IF(AZ179=4,G179,0)</f>
        <v>0</v>
      </c>
      <c r="BE179" s="232">
        <f>IF(AZ179=5,G179,0)</f>
        <v>0</v>
      </c>
      <c r="CA179" s="259">
        <v>1</v>
      </c>
      <c r="CB179" s="259">
        <v>1</v>
      </c>
    </row>
    <row r="180" spans="1:80">
      <c r="A180" s="268"/>
      <c r="B180" s="271"/>
      <c r="C180" s="331" t="s">
        <v>365</v>
      </c>
      <c r="D180" s="332"/>
      <c r="E180" s="272">
        <v>45.57</v>
      </c>
      <c r="F180" s="273"/>
      <c r="G180" s="274"/>
      <c r="H180" s="275"/>
      <c r="I180" s="269"/>
      <c r="J180" s="276"/>
      <c r="K180" s="269"/>
      <c r="M180" s="270" t="s">
        <v>365</v>
      </c>
      <c r="O180" s="259"/>
    </row>
    <row r="181" spans="1:80">
      <c r="A181" s="260">
        <v>55</v>
      </c>
      <c r="B181" s="261" t="s">
        <v>366</v>
      </c>
      <c r="C181" s="262" t="s">
        <v>367</v>
      </c>
      <c r="D181" s="263" t="s">
        <v>139</v>
      </c>
      <c r="E181" s="264">
        <v>32.924999999999997</v>
      </c>
      <c r="F181" s="264">
        <v>0</v>
      </c>
      <c r="G181" s="265">
        <f>E181*F181</f>
        <v>0</v>
      </c>
      <c r="H181" s="266">
        <v>0</v>
      </c>
      <c r="I181" s="267">
        <f>E181*H181</f>
        <v>0</v>
      </c>
      <c r="J181" s="266">
        <v>0</v>
      </c>
      <c r="K181" s="267">
        <f>E181*J181</f>
        <v>0</v>
      </c>
      <c r="O181" s="259">
        <v>2</v>
      </c>
      <c r="AA181" s="232">
        <v>1</v>
      </c>
      <c r="AB181" s="232">
        <v>1</v>
      </c>
      <c r="AC181" s="232">
        <v>1</v>
      </c>
      <c r="AZ181" s="232">
        <v>1</v>
      </c>
      <c r="BA181" s="232">
        <f>IF(AZ181=1,G181,0)</f>
        <v>0</v>
      </c>
      <c r="BB181" s="232">
        <f>IF(AZ181=2,G181,0)</f>
        <v>0</v>
      </c>
      <c r="BC181" s="232">
        <f>IF(AZ181=3,G181,0)</f>
        <v>0</v>
      </c>
      <c r="BD181" s="232">
        <f>IF(AZ181=4,G181,0)</f>
        <v>0</v>
      </c>
      <c r="BE181" s="232">
        <f>IF(AZ181=5,G181,0)</f>
        <v>0</v>
      </c>
      <c r="CA181" s="259">
        <v>1</v>
      </c>
      <c r="CB181" s="259">
        <v>1</v>
      </c>
    </row>
    <row r="182" spans="1:80" ht="22.5">
      <c r="A182" s="268"/>
      <c r="B182" s="271"/>
      <c r="C182" s="331" t="s">
        <v>368</v>
      </c>
      <c r="D182" s="332"/>
      <c r="E182" s="272">
        <v>32.924999999999997</v>
      </c>
      <c r="F182" s="273"/>
      <c r="G182" s="274"/>
      <c r="H182" s="275"/>
      <c r="I182" s="269"/>
      <c r="J182" s="276"/>
      <c r="K182" s="269"/>
      <c r="M182" s="270" t="s">
        <v>368</v>
      </c>
      <c r="O182" s="259"/>
    </row>
    <row r="183" spans="1:80">
      <c r="A183" s="277"/>
      <c r="B183" s="278" t="s">
        <v>100</v>
      </c>
      <c r="C183" s="279" t="s">
        <v>362</v>
      </c>
      <c r="D183" s="280"/>
      <c r="E183" s="281"/>
      <c r="F183" s="282"/>
      <c r="G183" s="283">
        <f>SUM(G178:G182)</f>
        <v>0</v>
      </c>
      <c r="H183" s="284"/>
      <c r="I183" s="285">
        <f>SUM(I178:I182)</f>
        <v>0</v>
      </c>
      <c r="J183" s="284"/>
      <c r="K183" s="285">
        <f>SUM(K178:K182)</f>
        <v>-4.0557299999999996</v>
      </c>
      <c r="O183" s="259">
        <v>4</v>
      </c>
      <c r="BA183" s="286">
        <f>SUM(BA178:BA182)</f>
        <v>0</v>
      </c>
      <c r="BB183" s="286">
        <f>SUM(BB178:BB182)</f>
        <v>0</v>
      </c>
      <c r="BC183" s="286">
        <f>SUM(BC178:BC182)</f>
        <v>0</v>
      </c>
      <c r="BD183" s="286">
        <f>SUM(BD178:BD182)</f>
        <v>0</v>
      </c>
      <c r="BE183" s="286">
        <f>SUM(BE178:BE182)</f>
        <v>0</v>
      </c>
    </row>
    <row r="184" spans="1:80">
      <c r="A184" s="249" t="s">
        <v>97</v>
      </c>
      <c r="B184" s="250" t="s">
        <v>369</v>
      </c>
      <c r="C184" s="251" t="s">
        <v>370</v>
      </c>
      <c r="D184" s="252"/>
      <c r="E184" s="253"/>
      <c r="F184" s="253"/>
      <c r="G184" s="254"/>
      <c r="H184" s="255"/>
      <c r="I184" s="256"/>
      <c r="J184" s="257"/>
      <c r="K184" s="258"/>
      <c r="O184" s="259">
        <v>1</v>
      </c>
    </row>
    <row r="185" spans="1:80">
      <c r="A185" s="260">
        <v>56</v>
      </c>
      <c r="B185" s="261" t="s">
        <v>372</v>
      </c>
      <c r="C185" s="262" t="s">
        <v>373</v>
      </c>
      <c r="D185" s="263" t="s">
        <v>374</v>
      </c>
      <c r="E185" s="264">
        <v>73.196113436000005</v>
      </c>
      <c r="F185" s="264">
        <v>0</v>
      </c>
      <c r="G185" s="265">
        <f>E185*F185</f>
        <v>0</v>
      </c>
      <c r="H185" s="266">
        <v>0</v>
      </c>
      <c r="I185" s="267">
        <f>E185*H185</f>
        <v>0</v>
      </c>
      <c r="J185" s="266"/>
      <c r="K185" s="267">
        <f>E185*J185</f>
        <v>0</v>
      </c>
      <c r="O185" s="259">
        <v>2</v>
      </c>
      <c r="AA185" s="232">
        <v>7</v>
      </c>
      <c r="AB185" s="232">
        <v>1</v>
      </c>
      <c r="AC185" s="232">
        <v>2</v>
      </c>
      <c r="AZ185" s="232">
        <v>1</v>
      </c>
      <c r="BA185" s="232">
        <f>IF(AZ185=1,G185,0)</f>
        <v>0</v>
      </c>
      <c r="BB185" s="232">
        <f>IF(AZ185=2,G185,0)</f>
        <v>0</v>
      </c>
      <c r="BC185" s="232">
        <f>IF(AZ185=3,G185,0)</f>
        <v>0</v>
      </c>
      <c r="BD185" s="232">
        <f>IF(AZ185=4,G185,0)</f>
        <v>0</v>
      </c>
      <c r="BE185" s="232">
        <f>IF(AZ185=5,G185,0)</f>
        <v>0</v>
      </c>
      <c r="CA185" s="259">
        <v>7</v>
      </c>
      <c r="CB185" s="259">
        <v>1</v>
      </c>
    </row>
    <row r="186" spans="1:80">
      <c r="A186" s="277"/>
      <c r="B186" s="278" t="s">
        <v>100</v>
      </c>
      <c r="C186" s="279" t="s">
        <v>371</v>
      </c>
      <c r="D186" s="280"/>
      <c r="E186" s="281"/>
      <c r="F186" s="282"/>
      <c r="G186" s="283">
        <f>SUM(G184:G185)</f>
        <v>0</v>
      </c>
      <c r="H186" s="284"/>
      <c r="I186" s="285">
        <f>SUM(I184:I185)</f>
        <v>0</v>
      </c>
      <c r="J186" s="284"/>
      <c r="K186" s="285">
        <f>SUM(K184:K185)</f>
        <v>0</v>
      </c>
      <c r="O186" s="259">
        <v>4</v>
      </c>
      <c r="BA186" s="286">
        <f>SUM(BA184:BA185)</f>
        <v>0</v>
      </c>
      <c r="BB186" s="286">
        <f>SUM(BB184:BB185)</f>
        <v>0</v>
      </c>
      <c r="BC186" s="286">
        <f>SUM(BC184:BC185)</f>
        <v>0</v>
      </c>
      <c r="BD186" s="286">
        <f>SUM(BD184:BD185)</f>
        <v>0</v>
      </c>
      <c r="BE186" s="286">
        <f>SUM(BE184:BE185)</f>
        <v>0</v>
      </c>
    </row>
    <row r="187" spans="1:80">
      <c r="A187" s="249" t="s">
        <v>97</v>
      </c>
      <c r="B187" s="250" t="s">
        <v>375</v>
      </c>
      <c r="C187" s="251" t="s">
        <v>376</v>
      </c>
      <c r="D187" s="252"/>
      <c r="E187" s="253"/>
      <c r="F187" s="253"/>
      <c r="G187" s="254"/>
      <c r="H187" s="255"/>
      <c r="I187" s="256"/>
      <c r="J187" s="257"/>
      <c r="K187" s="258"/>
      <c r="O187" s="259">
        <v>1</v>
      </c>
    </row>
    <row r="188" spans="1:80">
      <c r="A188" s="260">
        <v>57</v>
      </c>
      <c r="B188" s="261" t="s">
        <v>378</v>
      </c>
      <c r="C188" s="262" t="s">
        <v>379</v>
      </c>
      <c r="D188" s="263" t="s">
        <v>139</v>
      </c>
      <c r="E188" s="264">
        <v>1153.44</v>
      </c>
      <c r="F188" s="264">
        <v>0</v>
      </c>
      <c r="G188" s="265">
        <f>E188*F188</f>
        <v>0</v>
      </c>
      <c r="H188" s="266">
        <v>0</v>
      </c>
      <c r="I188" s="267">
        <f>E188*H188</f>
        <v>0</v>
      </c>
      <c r="J188" s="266">
        <v>0</v>
      </c>
      <c r="K188" s="267">
        <f>E188*J188</f>
        <v>0</v>
      </c>
      <c r="O188" s="259">
        <v>2</v>
      </c>
      <c r="AA188" s="232">
        <v>1</v>
      </c>
      <c r="AB188" s="232">
        <v>7</v>
      </c>
      <c r="AC188" s="232">
        <v>7</v>
      </c>
      <c r="AZ188" s="232">
        <v>2</v>
      </c>
      <c r="BA188" s="232">
        <f>IF(AZ188=1,G188,0)</f>
        <v>0</v>
      </c>
      <c r="BB188" s="232">
        <f>IF(AZ188=2,G188,0)</f>
        <v>0</v>
      </c>
      <c r="BC188" s="232">
        <f>IF(AZ188=3,G188,0)</f>
        <v>0</v>
      </c>
      <c r="BD188" s="232">
        <f>IF(AZ188=4,G188,0)</f>
        <v>0</v>
      </c>
      <c r="BE188" s="232">
        <f>IF(AZ188=5,G188,0)</f>
        <v>0</v>
      </c>
      <c r="CA188" s="259">
        <v>1</v>
      </c>
      <c r="CB188" s="259">
        <v>7</v>
      </c>
    </row>
    <row r="189" spans="1:80">
      <c r="A189" s="268"/>
      <c r="B189" s="271"/>
      <c r="C189" s="331" t="s">
        <v>380</v>
      </c>
      <c r="D189" s="332"/>
      <c r="E189" s="272">
        <v>1153.44</v>
      </c>
      <c r="F189" s="273"/>
      <c r="G189" s="274"/>
      <c r="H189" s="275"/>
      <c r="I189" s="269"/>
      <c r="J189" s="276"/>
      <c r="K189" s="269"/>
      <c r="M189" s="270" t="s">
        <v>380</v>
      </c>
      <c r="O189" s="259"/>
    </row>
    <row r="190" spans="1:80">
      <c r="A190" s="260">
        <v>58</v>
      </c>
      <c r="B190" s="261" t="s">
        <v>381</v>
      </c>
      <c r="C190" s="262" t="s">
        <v>382</v>
      </c>
      <c r="D190" s="263" t="s">
        <v>139</v>
      </c>
      <c r="E190" s="264">
        <v>2353.0176000000001</v>
      </c>
      <c r="F190" s="264">
        <v>0</v>
      </c>
      <c r="G190" s="265">
        <f>E190*F190</f>
        <v>0</v>
      </c>
      <c r="H190" s="266">
        <v>1.1000000000000001E-3</v>
      </c>
      <c r="I190" s="267">
        <f>E190*H190</f>
        <v>2.5883193600000003</v>
      </c>
      <c r="J190" s="266"/>
      <c r="K190" s="267">
        <f>E190*J190</f>
        <v>0</v>
      </c>
      <c r="O190" s="259">
        <v>2</v>
      </c>
      <c r="AA190" s="232">
        <v>3</v>
      </c>
      <c r="AB190" s="232">
        <v>7</v>
      </c>
      <c r="AC190" s="232">
        <v>63150853</v>
      </c>
      <c r="AZ190" s="232">
        <v>2</v>
      </c>
      <c r="BA190" s="232">
        <f>IF(AZ190=1,G190,0)</f>
        <v>0</v>
      </c>
      <c r="BB190" s="232">
        <f>IF(AZ190=2,G190,0)</f>
        <v>0</v>
      </c>
      <c r="BC190" s="232">
        <f>IF(AZ190=3,G190,0)</f>
        <v>0</v>
      </c>
      <c r="BD190" s="232">
        <f>IF(AZ190=4,G190,0)</f>
        <v>0</v>
      </c>
      <c r="BE190" s="232">
        <f>IF(AZ190=5,G190,0)</f>
        <v>0</v>
      </c>
      <c r="CA190" s="259">
        <v>3</v>
      </c>
      <c r="CB190" s="259">
        <v>7</v>
      </c>
    </row>
    <row r="191" spans="1:80">
      <c r="A191" s="268"/>
      <c r="B191" s="271"/>
      <c r="C191" s="331" t="s">
        <v>383</v>
      </c>
      <c r="D191" s="332"/>
      <c r="E191" s="272">
        <v>2353.0176000000001</v>
      </c>
      <c r="F191" s="273"/>
      <c r="G191" s="274"/>
      <c r="H191" s="275"/>
      <c r="I191" s="269"/>
      <c r="J191" s="276"/>
      <c r="K191" s="269"/>
      <c r="M191" s="270" t="s">
        <v>383</v>
      </c>
      <c r="O191" s="259"/>
    </row>
    <row r="192" spans="1:80">
      <c r="A192" s="260">
        <v>59</v>
      </c>
      <c r="B192" s="261" t="s">
        <v>384</v>
      </c>
      <c r="C192" s="262" t="s">
        <v>385</v>
      </c>
      <c r="D192" s="263" t="s">
        <v>12</v>
      </c>
      <c r="E192" s="264"/>
      <c r="F192" s="264">
        <v>0</v>
      </c>
      <c r="G192" s="265">
        <f>E192*F192</f>
        <v>0</v>
      </c>
      <c r="H192" s="266">
        <v>0</v>
      </c>
      <c r="I192" s="267">
        <f>E192*H192</f>
        <v>0</v>
      </c>
      <c r="J192" s="266"/>
      <c r="K192" s="267">
        <f>E192*J192</f>
        <v>0</v>
      </c>
      <c r="O192" s="259">
        <v>2</v>
      </c>
      <c r="AA192" s="232">
        <v>7</v>
      </c>
      <c r="AB192" s="232">
        <v>1002</v>
      </c>
      <c r="AC192" s="232">
        <v>5</v>
      </c>
      <c r="AZ192" s="232">
        <v>2</v>
      </c>
      <c r="BA192" s="232">
        <f>IF(AZ192=1,G192,0)</f>
        <v>0</v>
      </c>
      <c r="BB192" s="232">
        <f>IF(AZ192=2,G192,0)</f>
        <v>0</v>
      </c>
      <c r="BC192" s="232">
        <f>IF(AZ192=3,G192,0)</f>
        <v>0</v>
      </c>
      <c r="BD192" s="232">
        <f>IF(AZ192=4,G192,0)</f>
        <v>0</v>
      </c>
      <c r="BE192" s="232">
        <f>IF(AZ192=5,G192,0)</f>
        <v>0</v>
      </c>
      <c r="CA192" s="259">
        <v>7</v>
      </c>
      <c r="CB192" s="259">
        <v>1002</v>
      </c>
    </row>
    <row r="193" spans="1:80">
      <c r="A193" s="277"/>
      <c r="B193" s="278" t="s">
        <v>100</v>
      </c>
      <c r="C193" s="279" t="s">
        <v>377</v>
      </c>
      <c r="D193" s="280"/>
      <c r="E193" s="281"/>
      <c r="F193" s="282"/>
      <c r="G193" s="283">
        <f>SUM(G187:G192)</f>
        <v>0</v>
      </c>
      <c r="H193" s="284"/>
      <c r="I193" s="285">
        <f>SUM(I187:I192)</f>
        <v>2.5883193600000003</v>
      </c>
      <c r="J193" s="284"/>
      <c r="K193" s="285">
        <f>SUM(K187:K192)</f>
        <v>0</v>
      </c>
      <c r="O193" s="259">
        <v>4</v>
      </c>
      <c r="BA193" s="286">
        <f>SUM(BA187:BA192)</f>
        <v>0</v>
      </c>
      <c r="BB193" s="286">
        <f>SUM(BB187:BB192)</f>
        <v>0</v>
      </c>
      <c r="BC193" s="286">
        <f>SUM(BC187:BC192)</f>
        <v>0</v>
      </c>
      <c r="BD193" s="286">
        <f>SUM(BD187:BD192)</f>
        <v>0</v>
      </c>
      <c r="BE193" s="286">
        <f>SUM(BE187:BE192)</f>
        <v>0</v>
      </c>
    </row>
    <row r="194" spans="1:80">
      <c r="A194" s="249" t="s">
        <v>97</v>
      </c>
      <c r="B194" s="250" t="s">
        <v>386</v>
      </c>
      <c r="C194" s="251" t="s">
        <v>387</v>
      </c>
      <c r="D194" s="252"/>
      <c r="E194" s="253"/>
      <c r="F194" s="253"/>
      <c r="G194" s="254"/>
      <c r="H194" s="255"/>
      <c r="I194" s="256"/>
      <c r="J194" s="257"/>
      <c r="K194" s="258"/>
      <c r="O194" s="259">
        <v>1</v>
      </c>
    </row>
    <row r="195" spans="1:80" ht="22.5">
      <c r="A195" s="260">
        <v>60</v>
      </c>
      <c r="B195" s="261" t="s">
        <v>389</v>
      </c>
      <c r="C195" s="262" t="s">
        <v>390</v>
      </c>
      <c r="D195" s="263" t="s">
        <v>139</v>
      </c>
      <c r="E195" s="264">
        <v>59.616</v>
      </c>
      <c r="F195" s="264">
        <v>0</v>
      </c>
      <c r="G195" s="265">
        <f>E195*F195</f>
        <v>0</v>
      </c>
      <c r="H195" s="266">
        <v>2.9700000000000001E-2</v>
      </c>
      <c r="I195" s="267">
        <f>E195*H195</f>
        <v>1.7705952</v>
      </c>
      <c r="J195" s="266">
        <v>0</v>
      </c>
      <c r="K195" s="267">
        <f>E195*J195</f>
        <v>0</v>
      </c>
      <c r="O195" s="259">
        <v>2</v>
      </c>
      <c r="AA195" s="232">
        <v>1</v>
      </c>
      <c r="AB195" s="232">
        <v>7</v>
      </c>
      <c r="AC195" s="232">
        <v>7</v>
      </c>
      <c r="AZ195" s="232">
        <v>2</v>
      </c>
      <c r="BA195" s="232">
        <f>IF(AZ195=1,G195,0)</f>
        <v>0</v>
      </c>
      <c r="BB195" s="232">
        <f>IF(AZ195=2,G195,0)</f>
        <v>0</v>
      </c>
      <c r="BC195" s="232">
        <f>IF(AZ195=3,G195,0)</f>
        <v>0</v>
      </c>
      <c r="BD195" s="232">
        <f>IF(AZ195=4,G195,0)</f>
        <v>0</v>
      </c>
      <c r="BE195" s="232">
        <f>IF(AZ195=5,G195,0)</f>
        <v>0</v>
      </c>
      <c r="CA195" s="259">
        <v>1</v>
      </c>
      <c r="CB195" s="259">
        <v>7</v>
      </c>
    </row>
    <row r="196" spans="1:80">
      <c r="A196" s="268"/>
      <c r="B196" s="271"/>
      <c r="C196" s="331" t="s">
        <v>391</v>
      </c>
      <c r="D196" s="332"/>
      <c r="E196" s="272">
        <v>59.616</v>
      </c>
      <c r="F196" s="273"/>
      <c r="G196" s="274"/>
      <c r="H196" s="275"/>
      <c r="I196" s="269"/>
      <c r="J196" s="276"/>
      <c r="K196" s="269"/>
      <c r="M196" s="270" t="s">
        <v>391</v>
      </c>
      <c r="O196" s="259"/>
    </row>
    <row r="197" spans="1:80">
      <c r="A197" s="260">
        <v>61</v>
      </c>
      <c r="B197" s="261" t="s">
        <v>392</v>
      </c>
      <c r="C197" s="262" t="s">
        <v>393</v>
      </c>
      <c r="D197" s="263" t="s">
        <v>143</v>
      </c>
      <c r="E197" s="264">
        <v>2.9807999999999999</v>
      </c>
      <c r="F197" s="264">
        <v>0</v>
      </c>
      <c r="G197" s="265">
        <f>E197*F197</f>
        <v>0</v>
      </c>
      <c r="H197" s="266">
        <v>2.9499999999999999E-3</v>
      </c>
      <c r="I197" s="267">
        <f>E197*H197</f>
        <v>8.7933600000000001E-3</v>
      </c>
      <c r="J197" s="266">
        <v>0</v>
      </c>
      <c r="K197" s="267">
        <f>E197*J197</f>
        <v>0</v>
      </c>
      <c r="O197" s="259">
        <v>2</v>
      </c>
      <c r="AA197" s="232">
        <v>1</v>
      </c>
      <c r="AB197" s="232">
        <v>7</v>
      </c>
      <c r="AC197" s="232">
        <v>7</v>
      </c>
      <c r="AZ197" s="232">
        <v>2</v>
      </c>
      <c r="BA197" s="232">
        <f>IF(AZ197=1,G197,0)</f>
        <v>0</v>
      </c>
      <c r="BB197" s="232">
        <f>IF(AZ197=2,G197,0)</f>
        <v>0</v>
      </c>
      <c r="BC197" s="232">
        <f>IF(AZ197=3,G197,0)</f>
        <v>0</v>
      </c>
      <c r="BD197" s="232">
        <f>IF(AZ197=4,G197,0)</f>
        <v>0</v>
      </c>
      <c r="BE197" s="232">
        <f>IF(AZ197=5,G197,0)</f>
        <v>0</v>
      </c>
      <c r="CA197" s="259">
        <v>1</v>
      </c>
      <c r="CB197" s="259">
        <v>7</v>
      </c>
    </row>
    <row r="198" spans="1:80">
      <c r="A198" s="268"/>
      <c r="B198" s="271"/>
      <c r="C198" s="331" t="s">
        <v>394</v>
      </c>
      <c r="D198" s="332"/>
      <c r="E198" s="272">
        <v>2.9807999999999999</v>
      </c>
      <c r="F198" s="273"/>
      <c r="G198" s="274"/>
      <c r="H198" s="275"/>
      <c r="I198" s="269"/>
      <c r="J198" s="276"/>
      <c r="K198" s="269"/>
      <c r="M198" s="270" t="s">
        <v>394</v>
      </c>
      <c r="O198" s="259"/>
    </row>
    <row r="199" spans="1:80">
      <c r="A199" s="260">
        <v>62</v>
      </c>
      <c r="B199" s="261" t="s">
        <v>395</v>
      </c>
      <c r="C199" s="262" t="s">
        <v>396</v>
      </c>
      <c r="D199" s="263" t="s">
        <v>12</v>
      </c>
      <c r="E199" s="264"/>
      <c r="F199" s="264">
        <v>0</v>
      </c>
      <c r="G199" s="265">
        <f>E199*F199</f>
        <v>0</v>
      </c>
      <c r="H199" s="266">
        <v>0</v>
      </c>
      <c r="I199" s="267">
        <f>E199*H199</f>
        <v>0</v>
      </c>
      <c r="J199" s="266"/>
      <c r="K199" s="267">
        <f>E199*J199</f>
        <v>0</v>
      </c>
      <c r="O199" s="259">
        <v>2</v>
      </c>
      <c r="AA199" s="232">
        <v>7</v>
      </c>
      <c r="AB199" s="232">
        <v>1002</v>
      </c>
      <c r="AC199" s="232">
        <v>5</v>
      </c>
      <c r="AZ199" s="232">
        <v>2</v>
      </c>
      <c r="BA199" s="232">
        <f>IF(AZ199=1,G199,0)</f>
        <v>0</v>
      </c>
      <c r="BB199" s="232">
        <f>IF(AZ199=2,G199,0)</f>
        <v>0</v>
      </c>
      <c r="BC199" s="232">
        <f>IF(AZ199=3,G199,0)</f>
        <v>0</v>
      </c>
      <c r="BD199" s="232">
        <f>IF(AZ199=4,G199,0)</f>
        <v>0</v>
      </c>
      <c r="BE199" s="232">
        <f>IF(AZ199=5,G199,0)</f>
        <v>0</v>
      </c>
      <c r="CA199" s="259">
        <v>7</v>
      </c>
      <c r="CB199" s="259">
        <v>1002</v>
      </c>
    </row>
    <row r="200" spans="1:80">
      <c r="A200" s="277"/>
      <c r="B200" s="278" t="s">
        <v>100</v>
      </c>
      <c r="C200" s="279" t="s">
        <v>388</v>
      </c>
      <c r="D200" s="280"/>
      <c r="E200" s="281"/>
      <c r="F200" s="282"/>
      <c r="G200" s="283">
        <f>SUM(G194:G199)</f>
        <v>0</v>
      </c>
      <c r="H200" s="284"/>
      <c r="I200" s="285">
        <f>SUM(I194:I199)</f>
        <v>1.7793885600000001</v>
      </c>
      <c r="J200" s="284"/>
      <c r="K200" s="285">
        <f>SUM(K194:K199)</f>
        <v>0</v>
      </c>
      <c r="O200" s="259">
        <v>4</v>
      </c>
      <c r="BA200" s="286">
        <f>SUM(BA194:BA199)</f>
        <v>0</v>
      </c>
      <c r="BB200" s="286">
        <f>SUM(BB194:BB199)</f>
        <v>0</v>
      </c>
      <c r="BC200" s="286">
        <f>SUM(BC194:BC199)</f>
        <v>0</v>
      </c>
      <c r="BD200" s="286">
        <f>SUM(BD194:BD199)</f>
        <v>0</v>
      </c>
      <c r="BE200" s="286">
        <f>SUM(BE194:BE199)</f>
        <v>0</v>
      </c>
    </row>
    <row r="201" spans="1:80">
      <c r="A201" s="249" t="s">
        <v>97</v>
      </c>
      <c r="B201" s="250" t="s">
        <v>397</v>
      </c>
      <c r="C201" s="251" t="s">
        <v>398</v>
      </c>
      <c r="D201" s="252"/>
      <c r="E201" s="253"/>
      <c r="F201" s="253"/>
      <c r="G201" s="254"/>
      <c r="H201" s="255"/>
      <c r="I201" s="256"/>
      <c r="J201" s="257"/>
      <c r="K201" s="258"/>
      <c r="O201" s="259">
        <v>1</v>
      </c>
    </row>
    <row r="202" spans="1:80">
      <c r="A202" s="260">
        <v>63</v>
      </c>
      <c r="B202" s="261" t="s">
        <v>400</v>
      </c>
      <c r="C202" s="262" t="s">
        <v>401</v>
      </c>
      <c r="D202" s="263" t="s">
        <v>181</v>
      </c>
      <c r="E202" s="264">
        <v>87.6</v>
      </c>
      <c r="F202" s="264">
        <v>0</v>
      </c>
      <c r="G202" s="265">
        <f>E202*F202</f>
        <v>0</v>
      </c>
      <c r="H202" s="266">
        <v>0</v>
      </c>
      <c r="I202" s="267">
        <f>E202*H202</f>
        <v>0</v>
      </c>
      <c r="J202" s="266">
        <v>-3.3600000000000001E-3</v>
      </c>
      <c r="K202" s="267">
        <f>E202*J202</f>
        <v>-0.29433599999999999</v>
      </c>
      <c r="O202" s="259">
        <v>2</v>
      </c>
      <c r="AA202" s="232">
        <v>1</v>
      </c>
      <c r="AB202" s="232">
        <v>7</v>
      </c>
      <c r="AC202" s="232">
        <v>7</v>
      </c>
      <c r="AZ202" s="232">
        <v>2</v>
      </c>
      <c r="BA202" s="232">
        <f>IF(AZ202=1,G202,0)</f>
        <v>0</v>
      </c>
      <c r="BB202" s="232">
        <f>IF(AZ202=2,G202,0)</f>
        <v>0</v>
      </c>
      <c r="BC202" s="232">
        <f>IF(AZ202=3,G202,0)</f>
        <v>0</v>
      </c>
      <c r="BD202" s="232">
        <f>IF(AZ202=4,G202,0)</f>
        <v>0</v>
      </c>
      <c r="BE202" s="232">
        <f>IF(AZ202=5,G202,0)</f>
        <v>0</v>
      </c>
      <c r="CA202" s="259">
        <v>1</v>
      </c>
      <c r="CB202" s="259">
        <v>7</v>
      </c>
    </row>
    <row r="203" spans="1:80">
      <c r="A203" s="268"/>
      <c r="B203" s="271"/>
      <c r="C203" s="331" t="s">
        <v>402</v>
      </c>
      <c r="D203" s="332"/>
      <c r="E203" s="272">
        <v>87.6</v>
      </c>
      <c r="F203" s="273"/>
      <c r="G203" s="274"/>
      <c r="H203" s="275"/>
      <c r="I203" s="269"/>
      <c r="J203" s="276"/>
      <c r="K203" s="269"/>
      <c r="M203" s="270" t="s">
        <v>402</v>
      </c>
      <c r="O203" s="259"/>
    </row>
    <row r="204" spans="1:80">
      <c r="A204" s="260">
        <v>64</v>
      </c>
      <c r="B204" s="261" t="s">
        <v>403</v>
      </c>
      <c r="C204" s="262" t="s">
        <v>404</v>
      </c>
      <c r="D204" s="263" t="s">
        <v>282</v>
      </c>
      <c r="E204" s="264">
        <v>4</v>
      </c>
      <c r="F204" s="264">
        <v>0</v>
      </c>
      <c r="G204" s="265">
        <f>E204*F204</f>
        <v>0</v>
      </c>
      <c r="H204" s="266">
        <v>0</v>
      </c>
      <c r="I204" s="267">
        <f>E204*H204</f>
        <v>0</v>
      </c>
      <c r="J204" s="266">
        <v>-1.15E-3</v>
      </c>
      <c r="K204" s="267">
        <f>E204*J204</f>
        <v>-4.5999999999999999E-3</v>
      </c>
      <c r="O204" s="259">
        <v>2</v>
      </c>
      <c r="AA204" s="232">
        <v>1</v>
      </c>
      <c r="AB204" s="232">
        <v>7</v>
      </c>
      <c r="AC204" s="232">
        <v>7</v>
      </c>
      <c r="AZ204" s="232">
        <v>2</v>
      </c>
      <c r="BA204" s="232">
        <f>IF(AZ204=1,G204,0)</f>
        <v>0</v>
      </c>
      <c r="BB204" s="232">
        <f>IF(AZ204=2,G204,0)</f>
        <v>0</v>
      </c>
      <c r="BC204" s="232">
        <f>IF(AZ204=3,G204,0)</f>
        <v>0</v>
      </c>
      <c r="BD204" s="232">
        <f>IF(AZ204=4,G204,0)</f>
        <v>0</v>
      </c>
      <c r="BE204" s="232">
        <f>IF(AZ204=5,G204,0)</f>
        <v>0</v>
      </c>
      <c r="CA204" s="259">
        <v>1</v>
      </c>
      <c r="CB204" s="259">
        <v>7</v>
      </c>
    </row>
    <row r="205" spans="1:80">
      <c r="A205" s="260">
        <v>65</v>
      </c>
      <c r="B205" s="261" t="s">
        <v>405</v>
      </c>
      <c r="C205" s="262" t="s">
        <v>406</v>
      </c>
      <c r="D205" s="263" t="s">
        <v>181</v>
      </c>
      <c r="E205" s="264">
        <v>109.3</v>
      </c>
      <c r="F205" s="264">
        <v>0</v>
      </c>
      <c r="G205" s="265">
        <f>E205*F205</f>
        <v>0</v>
      </c>
      <c r="H205" s="266">
        <v>0</v>
      </c>
      <c r="I205" s="267">
        <f>E205*H205</f>
        <v>0</v>
      </c>
      <c r="J205" s="266">
        <v>-1.3500000000000001E-3</v>
      </c>
      <c r="K205" s="267">
        <f>E205*J205</f>
        <v>-0.14755499999999999</v>
      </c>
      <c r="O205" s="259">
        <v>2</v>
      </c>
      <c r="AA205" s="232">
        <v>1</v>
      </c>
      <c r="AB205" s="232">
        <v>7</v>
      </c>
      <c r="AC205" s="232">
        <v>7</v>
      </c>
      <c r="AZ205" s="232">
        <v>2</v>
      </c>
      <c r="BA205" s="232">
        <f>IF(AZ205=1,G205,0)</f>
        <v>0</v>
      </c>
      <c r="BB205" s="232">
        <f>IF(AZ205=2,G205,0)</f>
        <v>0</v>
      </c>
      <c r="BC205" s="232">
        <f>IF(AZ205=3,G205,0)</f>
        <v>0</v>
      </c>
      <c r="BD205" s="232">
        <f>IF(AZ205=4,G205,0)</f>
        <v>0</v>
      </c>
      <c r="BE205" s="232">
        <f>IF(AZ205=5,G205,0)</f>
        <v>0</v>
      </c>
      <c r="CA205" s="259">
        <v>1</v>
      </c>
      <c r="CB205" s="259">
        <v>7</v>
      </c>
    </row>
    <row r="206" spans="1:80">
      <c r="A206" s="268"/>
      <c r="B206" s="271"/>
      <c r="C206" s="331" t="s">
        <v>407</v>
      </c>
      <c r="D206" s="332"/>
      <c r="E206" s="272">
        <v>19.600000000000001</v>
      </c>
      <c r="F206" s="273"/>
      <c r="G206" s="274"/>
      <c r="H206" s="275"/>
      <c r="I206" s="269"/>
      <c r="J206" s="276"/>
      <c r="K206" s="269"/>
      <c r="M206" s="270" t="s">
        <v>407</v>
      </c>
      <c r="O206" s="259"/>
    </row>
    <row r="207" spans="1:80">
      <c r="A207" s="268"/>
      <c r="B207" s="271"/>
      <c r="C207" s="331" t="s">
        <v>408</v>
      </c>
      <c r="D207" s="332"/>
      <c r="E207" s="272">
        <v>12.5</v>
      </c>
      <c r="F207" s="273"/>
      <c r="G207" s="274"/>
      <c r="H207" s="275"/>
      <c r="I207" s="269"/>
      <c r="J207" s="276"/>
      <c r="K207" s="269"/>
      <c r="M207" s="270" t="s">
        <v>408</v>
      </c>
      <c r="O207" s="259"/>
    </row>
    <row r="208" spans="1:80">
      <c r="A208" s="268"/>
      <c r="B208" s="271"/>
      <c r="C208" s="331" t="s">
        <v>409</v>
      </c>
      <c r="D208" s="332"/>
      <c r="E208" s="272">
        <v>33.950000000000003</v>
      </c>
      <c r="F208" s="273"/>
      <c r="G208" s="274"/>
      <c r="H208" s="275"/>
      <c r="I208" s="269"/>
      <c r="J208" s="276"/>
      <c r="K208" s="269"/>
      <c r="M208" s="270" t="s">
        <v>409</v>
      </c>
      <c r="O208" s="259"/>
    </row>
    <row r="209" spans="1:80">
      <c r="A209" s="268"/>
      <c r="B209" s="271"/>
      <c r="C209" s="331" t="s">
        <v>410</v>
      </c>
      <c r="D209" s="332"/>
      <c r="E209" s="272">
        <v>43.25</v>
      </c>
      <c r="F209" s="273"/>
      <c r="G209" s="274"/>
      <c r="H209" s="275"/>
      <c r="I209" s="269"/>
      <c r="J209" s="276"/>
      <c r="K209" s="269"/>
      <c r="M209" s="270" t="s">
        <v>410</v>
      </c>
      <c r="O209" s="259"/>
    </row>
    <row r="210" spans="1:80">
      <c r="A210" s="260">
        <v>66</v>
      </c>
      <c r="B210" s="261" t="s">
        <v>411</v>
      </c>
      <c r="C210" s="262" t="s">
        <v>412</v>
      </c>
      <c r="D210" s="263" t="s">
        <v>181</v>
      </c>
      <c r="E210" s="264">
        <v>42.6</v>
      </c>
      <c r="F210" s="264">
        <v>0</v>
      </c>
      <c r="G210" s="265">
        <f>E210*F210</f>
        <v>0</v>
      </c>
      <c r="H210" s="266">
        <v>0</v>
      </c>
      <c r="I210" s="267">
        <f>E210*H210</f>
        <v>0</v>
      </c>
      <c r="J210" s="266">
        <v>-1.42E-3</v>
      </c>
      <c r="K210" s="267">
        <f>E210*J210</f>
        <v>-6.0492000000000004E-2</v>
      </c>
      <c r="O210" s="259">
        <v>2</v>
      </c>
      <c r="AA210" s="232">
        <v>1</v>
      </c>
      <c r="AB210" s="232">
        <v>7</v>
      </c>
      <c r="AC210" s="232">
        <v>7</v>
      </c>
      <c r="AZ210" s="232">
        <v>2</v>
      </c>
      <c r="BA210" s="232">
        <f>IF(AZ210=1,G210,0)</f>
        <v>0</v>
      </c>
      <c r="BB210" s="232">
        <f>IF(AZ210=2,G210,0)</f>
        <v>0</v>
      </c>
      <c r="BC210" s="232">
        <f>IF(AZ210=3,G210,0)</f>
        <v>0</v>
      </c>
      <c r="BD210" s="232">
        <f>IF(AZ210=4,G210,0)</f>
        <v>0</v>
      </c>
      <c r="BE210" s="232">
        <f>IF(AZ210=5,G210,0)</f>
        <v>0</v>
      </c>
      <c r="CA210" s="259">
        <v>1</v>
      </c>
      <c r="CB210" s="259">
        <v>7</v>
      </c>
    </row>
    <row r="211" spans="1:80">
      <c r="A211" s="260">
        <v>67</v>
      </c>
      <c r="B211" s="261" t="s">
        <v>413</v>
      </c>
      <c r="C211" s="262" t="s">
        <v>414</v>
      </c>
      <c r="D211" s="263" t="s">
        <v>181</v>
      </c>
      <c r="E211" s="264">
        <v>53</v>
      </c>
      <c r="F211" s="264">
        <v>0</v>
      </c>
      <c r="G211" s="265">
        <f>E211*F211</f>
        <v>0</v>
      </c>
      <c r="H211" s="266">
        <v>0</v>
      </c>
      <c r="I211" s="267">
        <f>E211*H211</f>
        <v>0</v>
      </c>
      <c r="J211" s="266">
        <v>-2.8500000000000001E-3</v>
      </c>
      <c r="K211" s="267">
        <f>E211*J211</f>
        <v>-0.15105000000000002</v>
      </c>
      <c r="O211" s="259">
        <v>2</v>
      </c>
      <c r="AA211" s="232">
        <v>1</v>
      </c>
      <c r="AB211" s="232">
        <v>7</v>
      </c>
      <c r="AC211" s="232">
        <v>7</v>
      </c>
      <c r="AZ211" s="232">
        <v>2</v>
      </c>
      <c r="BA211" s="232">
        <f>IF(AZ211=1,G211,0)</f>
        <v>0</v>
      </c>
      <c r="BB211" s="232">
        <f>IF(AZ211=2,G211,0)</f>
        <v>0</v>
      </c>
      <c r="BC211" s="232">
        <f>IF(AZ211=3,G211,0)</f>
        <v>0</v>
      </c>
      <c r="BD211" s="232">
        <f>IF(AZ211=4,G211,0)</f>
        <v>0</v>
      </c>
      <c r="BE211" s="232">
        <f>IF(AZ211=5,G211,0)</f>
        <v>0</v>
      </c>
      <c r="CA211" s="259">
        <v>1</v>
      </c>
      <c r="CB211" s="259">
        <v>7</v>
      </c>
    </row>
    <row r="212" spans="1:80">
      <c r="A212" s="268"/>
      <c r="B212" s="271"/>
      <c r="C212" s="331" t="s">
        <v>415</v>
      </c>
      <c r="D212" s="332"/>
      <c r="E212" s="272">
        <v>53</v>
      </c>
      <c r="F212" s="273"/>
      <c r="G212" s="274"/>
      <c r="H212" s="275"/>
      <c r="I212" s="269"/>
      <c r="J212" s="276"/>
      <c r="K212" s="269"/>
      <c r="M212" s="270" t="s">
        <v>415</v>
      </c>
      <c r="O212" s="259"/>
    </row>
    <row r="213" spans="1:80" ht="22.5">
      <c r="A213" s="260">
        <v>68</v>
      </c>
      <c r="B213" s="261" t="s">
        <v>416</v>
      </c>
      <c r="C213" s="262" t="s">
        <v>417</v>
      </c>
      <c r="D213" s="263" t="s">
        <v>282</v>
      </c>
      <c r="E213" s="264">
        <v>4</v>
      </c>
      <c r="F213" s="264">
        <v>0</v>
      </c>
      <c r="G213" s="265">
        <f>E213*F213</f>
        <v>0</v>
      </c>
      <c r="H213" s="266">
        <v>3.4000000000000002E-4</v>
      </c>
      <c r="I213" s="267">
        <f>E213*H213</f>
        <v>1.3600000000000001E-3</v>
      </c>
      <c r="J213" s="266">
        <v>0</v>
      </c>
      <c r="K213" s="267">
        <f>E213*J213</f>
        <v>0</v>
      </c>
      <c r="O213" s="259">
        <v>2</v>
      </c>
      <c r="AA213" s="232">
        <v>1</v>
      </c>
      <c r="AB213" s="232">
        <v>7</v>
      </c>
      <c r="AC213" s="232">
        <v>7</v>
      </c>
      <c r="AZ213" s="232">
        <v>2</v>
      </c>
      <c r="BA213" s="232">
        <f>IF(AZ213=1,G213,0)</f>
        <v>0</v>
      </c>
      <c r="BB213" s="232">
        <f>IF(AZ213=2,G213,0)</f>
        <v>0</v>
      </c>
      <c r="BC213" s="232">
        <f>IF(AZ213=3,G213,0)</f>
        <v>0</v>
      </c>
      <c r="BD213" s="232">
        <f>IF(AZ213=4,G213,0)</f>
        <v>0</v>
      </c>
      <c r="BE213" s="232">
        <f>IF(AZ213=5,G213,0)</f>
        <v>0</v>
      </c>
      <c r="CA213" s="259">
        <v>1</v>
      </c>
      <c r="CB213" s="259">
        <v>7</v>
      </c>
    </row>
    <row r="214" spans="1:80" ht="22.5">
      <c r="A214" s="260">
        <v>69</v>
      </c>
      <c r="B214" s="261" t="s">
        <v>418</v>
      </c>
      <c r="C214" s="262" t="s">
        <v>419</v>
      </c>
      <c r="D214" s="263" t="s">
        <v>181</v>
      </c>
      <c r="E214" s="264">
        <v>87.6</v>
      </c>
      <c r="F214" s="264">
        <v>0</v>
      </c>
      <c r="G214" s="265">
        <f>E214*F214</f>
        <v>0</v>
      </c>
      <c r="H214" s="266">
        <v>2.0500000000000002E-3</v>
      </c>
      <c r="I214" s="267">
        <f>E214*H214</f>
        <v>0.17957999999999999</v>
      </c>
      <c r="J214" s="266">
        <v>0</v>
      </c>
      <c r="K214" s="267">
        <f>E214*J214</f>
        <v>0</v>
      </c>
      <c r="O214" s="259">
        <v>2</v>
      </c>
      <c r="AA214" s="232">
        <v>1</v>
      </c>
      <c r="AB214" s="232">
        <v>7</v>
      </c>
      <c r="AC214" s="232">
        <v>7</v>
      </c>
      <c r="AZ214" s="232">
        <v>2</v>
      </c>
      <c r="BA214" s="232">
        <f>IF(AZ214=1,G214,0)</f>
        <v>0</v>
      </c>
      <c r="BB214" s="232">
        <f>IF(AZ214=2,G214,0)</f>
        <v>0</v>
      </c>
      <c r="BC214" s="232">
        <f>IF(AZ214=3,G214,0)</f>
        <v>0</v>
      </c>
      <c r="BD214" s="232">
        <f>IF(AZ214=4,G214,0)</f>
        <v>0</v>
      </c>
      <c r="BE214" s="232">
        <f>IF(AZ214=5,G214,0)</f>
        <v>0</v>
      </c>
      <c r="CA214" s="259">
        <v>1</v>
      </c>
      <c r="CB214" s="259">
        <v>7</v>
      </c>
    </row>
    <row r="215" spans="1:80" ht="22.5">
      <c r="A215" s="260">
        <v>70</v>
      </c>
      <c r="B215" s="261" t="s">
        <v>420</v>
      </c>
      <c r="C215" s="262" t="s">
        <v>421</v>
      </c>
      <c r="D215" s="263" t="s">
        <v>181</v>
      </c>
      <c r="E215" s="264">
        <v>53</v>
      </c>
      <c r="F215" s="264">
        <v>0</v>
      </c>
      <c r="G215" s="265">
        <f>E215*F215</f>
        <v>0</v>
      </c>
      <c r="H215" s="266">
        <v>3.4499999999999999E-3</v>
      </c>
      <c r="I215" s="267">
        <f>E215*H215</f>
        <v>0.18284999999999998</v>
      </c>
      <c r="J215" s="266">
        <v>0</v>
      </c>
      <c r="K215" s="267">
        <f>E215*J215</f>
        <v>0</v>
      </c>
      <c r="O215" s="259">
        <v>2</v>
      </c>
      <c r="AA215" s="232">
        <v>1</v>
      </c>
      <c r="AB215" s="232">
        <v>7</v>
      </c>
      <c r="AC215" s="232">
        <v>7</v>
      </c>
      <c r="AZ215" s="232">
        <v>2</v>
      </c>
      <c r="BA215" s="232">
        <f>IF(AZ215=1,G215,0)</f>
        <v>0</v>
      </c>
      <c r="BB215" s="232">
        <f>IF(AZ215=2,G215,0)</f>
        <v>0</v>
      </c>
      <c r="BC215" s="232">
        <f>IF(AZ215=3,G215,0)</f>
        <v>0</v>
      </c>
      <c r="BD215" s="232">
        <f>IF(AZ215=4,G215,0)</f>
        <v>0</v>
      </c>
      <c r="BE215" s="232">
        <f>IF(AZ215=5,G215,0)</f>
        <v>0</v>
      </c>
      <c r="CA215" s="259">
        <v>1</v>
      </c>
      <c r="CB215" s="259">
        <v>7</v>
      </c>
    </row>
    <row r="216" spans="1:80">
      <c r="A216" s="260">
        <v>71</v>
      </c>
      <c r="B216" s="261" t="s">
        <v>422</v>
      </c>
      <c r="C216" s="262" t="s">
        <v>423</v>
      </c>
      <c r="D216" s="263" t="s">
        <v>181</v>
      </c>
      <c r="E216" s="264">
        <v>109.3</v>
      </c>
      <c r="F216" s="264">
        <v>0</v>
      </c>
      <c r="G216" s="265">
        <f>E216*F216</f>
        <v>0</v>
      </c>
      <c r="H216" s="266">
        <v>1.58E-3</v>
      </c>
      <c r="I216" s="267">
        <f>E216*H216</f>
        <v>0.17269399999999999</v>
      </c>
      <c r="J216" s="266">
        <v>0</v>
      </c>
      <c r="K216" s="267">
        <f>E216*J216</f>
        <v>0</v>
      </c>
      <c r="O216" s="259">
        <v>2</v>
      </c>
      <c r="AA216" s="232">
        <v>1</v>
      </c>
      <c r="AB216" s="232">
        <v>7</v>
      </c>
      <c r="AC216" s="232">
        <v>7</v>
      </c>
      <c r="AZ216" s="232">
        <v>2</v>
      </c>
      <c r="BA216" s="232">
        <f>IF(AZ216=1,G216,0)</f>
        <v>0</v>
      </c>
      <c r="BB216" s="232">
        <f>IF(AZ216=2,G216,0)</f>
        <v>0</v>
      </c>
      <c r="BC216" s="232">
        <f>IF(AZ216=3,G216,0)</f>
        <v>0</v>
      </c>
      <c r="BD216" s="232">
        <f>IF(AZ216=4,G216,0)</f>
        <v>0</v>
      </c>
      <c r="BE216" s="232">
        <f>IF(AZ216=5,G216,0)</f>
        <v>0</v>
      </c>
      <c r="CA216" s="259">
        <v>1</v>
      </c>
      <c r="CB216" s="259">
        <v>7</v>
      </c>
    </row>
    <row r="217" spans="1:80">
      <c r="A217" s="268"/>
      <c r="B217" s="271"/>
      <c r="C217" s="331" t="s">
        <v>407</v>
      </c>
      <c r="D217" s="332"/>
      <c r="E217" s="272">
        <v>19.600000000000001</v>
      </c>
      <c r="F217" s="273"/>
      <c r="G217" s="274"/>
      <c r="H217" s="275"/>
      <c r="I217" s="269"/>
      <c r="J217" s="276"/>
      <c r="K217" s="269"/>
      <c r="M217" s="270" t="s">
        <v>407</v>
      </c>
      <c r="O217" s="259"/>
    </row>
    <row r="218" spans="1:80">
      <c r="A218" s="268"/>
      <c r="B218" s="271"/>
      <c r="C218" s="331" t="s">
        <v>408</v>
      </c>
      <c r="D218" s="332"/>
      <c r="E218" s="272">
        <v>12.5</v>
      </c>
      <c r="F218" s="273"/>
      <c r="G218" s="274"/>
      <c r="H218" s="275"/>
      <c r="I218" s="269"/>
      <c r="J218" s="276"/>
      <c r="K218" s="269"/>
      <c r="M218" s="270" t="s">
        <v>408</v>
      </c>
      <c r="O218" s="259"/>
    </row>
    <row r="219" spans="1:80">
      <c r="A219" s="268"/>
      <c r="B219" s="271"/>
      <c r="C219" s="331" t="s">
        <v>409</v>
      </c>
      <c r="D219" s="332"/>
      <c r="E219" s="272">
        <v>33.950000000000003</v>
      </c>
      <c r="F219" s="273"/>
      <c r="G219" s="274"/>
      <c r="H219" s="275"/>
      <c r="I219" s="269"/>
      <c r="J219" s="276"/>
      <c r="K219" s="269"/>
      <c r="M219" s="270" t="s">
        <v>409</v>
      </c>
      <c r="O219" s="259"/>
    </row>
    <row r="220" spans="1:80">
      <c r="A220" s="268"/>
      <c r="B220" s="271"/>
      <c r="C220" s="331" t="s">
        <v>410</v>
      </c>
      <c r="D220" s="332"/>
      <c r="E220" s="272">
        <v>43.25</v>
      </c>
      <c r="F220" s="273"/>
      <c r="G220" s="274"/>
      <c r="H220" s="275"/>
      <c r="I220" s="269"/>
      <c r="J220" s="276"/>
      <c r="K220" s="269"/>
      <c r="M220" s="270" t="s">
        <v>410</v>
      </c>
      <c r="O220" s="259"/>
    </row>
    <row r="221" spans="1:80">
      <c r="A221" s="260">
        <v>72</v>
      </c>
      <c r="B221" s="261" t="s">
        <v>424</v>
      </c>
      <c r="C221" s="262" t="s">
        <v>425</v>
      </c>
      <c r="D221" s="263" t="s">
        <v>181</v>
      </c>
      <c r="E221" s="264">
        <v>42.6</v>
      </c>
      <c r="F221" s="264">
        <v>0</v>
      </c>
      <c r="G221" s="265">
        <f>E221*F221</f>
        <v>0</v>
      </c>
      <c r="H221" s="266">
        <v>1.58E-3</v>
      </c>
      <c r="I221" s="267">
        <f>E221*H221</f>
        <v>6.7308000000000007E-2</v>
      </c>
      <c r="J221" s="266">
        <v>0</v>
      </c>
      <c r="K221" s="267">
        <f>E221*J221</f>
        <v>0</v>
      </c>
      <c r="O221" s="259">
        <v>2</v>
      </c>
      <c r="AA221" s="232">
        <v>1</v>
      </c>
      <c r="AB221" s="232">
        <v>7</v>
      </c>
      <c r="AC221" s="232">
        <v>7</v>
      </c>
      <c r="AZ221" s="232">
        <v>2</v>
      </c>
      <c r="BA221" s="232">
        <f>IF(AZ221=1,G221,0)</f>
        <v>0</v>
      </c>
      <c r="BB221" s="232">
        <f>IF(AZ221=2,G221,0)</f>
        <v>0</v>
      </c>
      <c r="BC221" s="232">
        <f>IF(AZ221=3,G221,0)</f>
        <v>0</v>
      </c>
      <c r="BD221" s="232">
        <f>IF(AZ221=4,G221,0)</f>
        <v>0</v>
      </c>
      <c r="BE221" s="232">
        <f>IF(AZ221=5,G221,0)</f>
        <v>0</v>
      </c>
      <c r="CA221" s="259">
        <v>1</v>
      </c>
      <c r="CB221" s="259">
        <v>7</v>
      </c>
    </row>
    <row r="222" spans="1:80">
      <c r="A222" s="268"/>
      <c r="B222" s="271"/>
      <c r="C222" s="331" t="s">
        <v>426</v>
      </c>
      <c r="D222" s="332"/>
      <c r="E222" s="272">
        <v>42.6</v>
      </c>
      <c r="F222" s="273"/>
      <c r="G222" s="274"/>
      <c r="H222" s="275"/>
      <c r="I222" s="269"/>
      <c r="J222" s="276"/>
      <c r="K222" s="269"/>
      <c r="M222" s="270" t="s">
        <v>426</v>
      </c>
      <c r="O222" s="259"/>
    </row>
    <row r="223" spans="1:80">
      <c r="A223" s="260">
        <v>73</v>
      </c>
      <c r="B223" s="261" t="s">
        <v>427</v>
      </c>
      <c r="C223" s="262" t="s">
        <v>428</v>
      </c>
      <c r="D223" s="263" t="s">
        <v>139</v>
      </c>
      <c r="E223" s="264">
        <v>45.521299999999997</v>
      </c>
      <c r="F223" s="264">
        <v>0</v>
      </c>
      <c r="G223" s="265">
        <f>E223*F223</f>
        <v>0</v>
      </c>
      <c r="H223" s="266">
        <v>4.7999999999999996E-3</v>
      </c>
      <c r="I223" s="267">
        <f>E223*H223</f>
        <v>0.21850223999999996</v>
      </c>
      <c r="J223" s="266"/>
      <c r="K223" s="267">
        <f>E223*J223</f>
        <v>0</v>
      </c>
      <c r="O223" s="259">
        <v>2</v>
      </c>
      <c r="AA223" s="232">
        <v>3</v>
      </c>
      <c r="AB223" s="232">
        <v>7</v>
      </c>
      <c r="AC223" s="232">
        <v>13851082</v>
      </c>
      <c r="AZ223" s="232">
        <v>2</v>
      </c>
      <c r="BA223" s="232">
        <f>IF(AZ223=1,G223,0)</f>
        <v>0</v>
      </c>
      <c r="BB223" s="232">
        <f>IF(AZ223=2,G223,0)</f>
        <v>0</v>
      </c>
      <c r="BC223" s="232">
        <f>IF(AZ223=3,G223,0)</f>
        <v>0</v>
      </c>
      <c r="BD223" s="232">
        <f>IF(AZ223=4,G223,0)</f>
        <v>0</v>
      </c>
      <c r="BE223" s="232">
        <f>IF(AZ223=5,G223,0)</f>
        <v>0</v>
      </c>
      <c r="CA223" s="259">
        <v>3</v>
      </c>
      <c r="CB223" s="259">
        <v>7</v>
      </c>
    </row>
    <row r="224" spans="1:80">
      <c r="A224" s="268"/>
      <c r="B224" s="271"/>
      <c r="C224" s="331" t="s">
        <v>429</v>
      </c>
      <c r="D224" s="332"/>
      <c r="E224" s="272">
        <v>30.057500000000001</v>
      </c>
      <c r="F224" s="273"/>
      <c r="G224" s="274"/>
      <c r="H224" s="275"/>
      <c r="I224" s="269"/>
      <c r="J224" s="276"/>
      <c r="K224" s="269"/>
      <c r="M224" s="270" t="s">
        <v>429</v>
      </c>
      <c r="O224" s="259"/>
    </row>
    <row r="225" spans="1:80">
      <c r="A225" s="268"/>
      <c r="B225" s="271"/>
      <c r="C225" s="331" t="s">
        <v>430</v>
      </c>
      <c r="D225" s="332"/>
      <c r="E225" s="272">
        <v>15.463800000000001</v>
      </c>
      <c r="F225" s="273"/>
      <c r="G225" s="274"/>
      <c r="H225" s="275"/>
      <c r="I225" s="269"/>
      <c r="J225" s="276"/>
      <c r="K225" s="269"/>
      <c r="M225" s="270" t="s">
        <v>430</v>
      </c>
      <c r="O225" s="259"/>
    </row>
    <row r="226" spans="1:80">
      <c r="A226" s="260">
        <v>74</v>
      </c>
      <c r="B226" s="261" t="s">
        <v>431</v>
      </c>
      <c r="C226" s="262" t="s">
        <v>432</v>
      </c>
      <c r="D226" s="263" t="s">
        <v>12</v>
      </c>
      <c r="E226" s="264"/>
      <c r="F226" s="264">
        <v>0</v>
      </c>
      <c r="G226" s="265">
        <f>E226*F226</f>
        <v>0</v>
      </c>
      <c r="H226" s="266">
        <v>0</v>
      </c>
      <c r="I226" s="267">
        <f>E226*H226</f>
        <v>0</v>
      </c>
      <c r="J226" s="266"/>
      <c r="K226" s="267">
        <f>E226*J226</f>
        <v>0</v>
      </c>
      <c r="O226" s="259">
        <v>2</v>
      </c>
      <c r="AA226" s="232">
        <v>7</v>
      </c>
      <c r="AB226" s="232">
        <v>1002</v>
      </c>
      <c r="AC226" s="232">
        <v>5</v>
      </c>
      <c r="AZ226" s="232">
        <v>2</v>
      </c>
      <c r="BA226" s="232">
        <f>IF(AZ226=1,G226,0)</f>
        <v>0</v>
      </c>
      <c r="BB226" s="232">
        <f>IF(AZ226=2,G226,0)</f>
        <v>0</v>
      </c>
      <c r="BC226" s="232">
        <f>IF(AZ226=3,G226,0)</f>
        <v>0</v>
      </c>
      <c r="BD226" s="232">
        <f>IF(AZ226=4,G226,0)</f>
        <v>0</v>
      </c>
      <c r="BE226" s="232">
        <f>IF(AZ226=5,G226,0)</f>
        <v>0</v>
      </c>
      <c r="CA226" s="259">
        <v>7</v>
      </c>
      <c r="CB226" s="259">
        <v>1002</v>
      </c>
    </row>
    <row r="227" spans="1:80">
      <c r="A227" s="277"/>
      <c r="B227" s="278" t="s">
        <v>100</v>
      </c>
      <c r="C227" s="279" t="s">
        <v>399</v>
      </c>
      <c r="D227" s="280"/>
      <c r="E227" s="281"/>
      <c r="F227" s="282"/>
      <c r="G227" s="283">
        <f>SUM(G201:G226)</f>
        <v>0</v>
      </c>
      <c r="H227" s="284"/>
      <c r="I227" s="285">
        <f>SUM(I201:I226)</f>
        <v>0.82229423999999995</v>
      </c>
      <c r="J227" s="284"/>
      <c r="K227" s="285">
        <f>SUM(K201:K226)</f>
        <v>-0.65803299999999998</v>
      </c>
      <c r="O227" s="259">
        <v>4</v>
      </c>
      <c r="BA227" s="286">
        <f>SUM(BA201:BA226)</f>
        <v>0</v>
      </c>
      <c r="BB227" s="286">
        <f>SUM(BB201:BB226)</f>
        <v>0</v>
      </c>
      <c r="BC227" s="286">
        <f>SUM(BC201:BC226)</f>
        <v>0</v>
      </c>
      <c r="BD227" s="286">
        <f>SUM(BD201:BD226)</f>
        <v>0</v>
      </c>
      <c r="BE227" s="286">
        <f>SUM(BE201:BE226)</f>
        <v>0</v>
      </c>
    </row>
    <row r="228" spans="1:80">
      <c r="A228" s="249" t="s">
        <v>97</v>
      </c>
      <c r="B228" s="250" t="s">
        <v>433</v>
      </c>
      <c r="C228" s="251" t="s">
        <v>434</v>
      </c>
      <c r="D228" s="252"/>
      <c r="E228" s="253"/>
      <c r="F228" s="253"/>
      <c r="G228" s="254"/>
      <c r="H228" s="255"/>
      <c r="I228" s="256"/>
      <c r="J228" s="257"/>
      <c r="K228" s="258"/>
      <c r="O228" s="259">
        <v>1</v>
      </c>
    </row>
    <row r="229" spans="1:80">
      <c r="A229" s="260">
        <v>75</v>
      </c>
      <c r="B229" s="261" t="s">
        <v>436</v>
      </c>
      <c r="C229" s="262" t="s">
        <v>437</v>
      </c>
      <c r="D229" s="263" t="s">
        <v>181</v>
      </c>
      <c r="E229" s="264">
        <v>148.80000000000001</v>
      </c>
      <c r="F229" s="264">
        <v>0</v>
      </c>
      <c r="G229" s="265">
        <f>E229*F229</f>
        <v>0</v>
      </c>
      <c r="H229" s="266">
        <v>4.0000000000000003E-5</v>
      </c>
      <c r="I229" s="267">
        <f>E229*H229</f>
        <v>5.9520000000000007E-3</v>
      </c>
      <c r="J229" s="266">
        <v>0</v>
      </c>
      <c r="K229" s="267">
        <f>E229*J229</f>
        <v>0</v>
      </c>
      <c r="O229" s="259">
        <v>2</v>
      </c>
      <c r="AA229" s="232">
        <v>1</v>
      </c>
      <c r="AB229" s="232">
        <v>7</v>
      </c>
      <c r="AC229" s="232">
        <v>7</v>
      </c>
      <c r="AZ229" s="232">
        <v>2</v>
      </c>
      <c r="BA229" s="232">
        <f>IF(AZ229=1,G229,0)</f>
        <v>0</v>
      </c>
      <c r="BB229" s="232">
        <f>IF(AZ229=2,G229,0)</f>
        <v>0</v>
      </c>
      <c r="BC229" s="232">
        <f>IF(AZ229=3,G229,0)</f>
        <v>0</v>
      </c>
      <c r="BD229" s="232">
        <f>IF(AZ229=4,G229,0)</f>
        <v>0</v>
      </c>
      <c r="BE229" s="232">
        <f>IF(AZ229=5,G229,0)</f>
        <v>0</v>
      </c>
      <c r="CA229" s="259">
        <v>1</v>
      </c>
      <c r="CB229" s="259">
        <v>7</v>
      </c>
    </row>
    <row r="230" spans="1:80">
      <c r="A230" s="268"/>
      <c r="B230" s="271"/>
      <c r="C230" s="331" t="s">
        <v>438</v>
      </c>
      <c r="D230" s="332"/>
      <c r="E230" s="272">
        <v>43.2</v>
      </c>
      <c r="F230" s="273"/>
      <c r="G230" s="274"/>
      <c r="H230" s="275"/>
      <c r="I230" s="269"/>
      <c r="J230" s="276"/>
      <c r="K230" s="269"/>
      <c r="M230" s="270" t="s">
        <v>438</v>
      </c>
      <c r="O230" s="259"/>
    </row>
    <row r="231" spans="1:80">
      <c r="A231" s="268"/>
      <c r="B231" s="271"/>
      <c r="C231" s="331" t="s">
        <v>439</v>
      </c>
      <c r="D231" s="332"/>
      <c r="E231" s="272">
        <v>48</v>
      </c>
      <c r="F231" s="273"/>
      <c r="G231" s="274"/>
      <c r="H231" s="275"/>
      <c r="I231" s="269"/>
      <c r="J231" s="276"/>
      <c r="K231" s="269"/>
      <c r="M231" s="270" t="s">
        <v>439</v>
      </c>
      <c r="O231" s="259"/>
    </row>
    <row r="232" spans="1:80">
      <c r="A232" s="268"/>
      <c r="B232" s="271"/>
      <c r="C232" s="331" t="s">
        <v>440</v>
      </c>
      <c r="D232" s="332"/>
      <c r="E232" s="272">
        <v>57.6</v>
      </c>
      <c r="F232" s="273"/>
      <c r="G232" s="274"/>
      <c r="H232" s="275"/>
      <c r="I232" s="269"/>
      <c r="J232" s="276"/>
      <c r="K232" s="269"/>
      <c r="M232" s="270" t="s">
        <v>440</v>
      </c>
      <c r="O232" s="259"/>
    </row>
    <row r="233" spans="1:80">
      <c r="A233" s="260">
        <v>76</v>
      </c>
      <c r="B233" s="261" t="s">
        <v>441</v>
      </c>
      <c r="C233" s="262" t="s">
        <v>442</v>
      </c>
      <c r="D233" s="263" t="s">
        <v>181</v>
      </c>
      <c r="E233" s="264">
        <v>39.15</v>
      </c>
      <c r="F233" s="264">
        <v>0</v>
      </c>
      <c r="G233" s="265">
        <f>E233*F233</f>
        <v>0</v>
      </c>
      <c r="H233" s="266">
        <v>0</v>
      </c>
      <c r="I233" s="267">
        <f>E233*H233</f>
        <v>0</v>
      </c>
      <c r="J233" s="266"/>
      <c r="K233" s="267">
        <f>E233*J233</f>
        <v>0</v>
      </c>
      <c r="O233" s="259">
        <v>2</v>
      </c>
      <c r="AA233" s="232">
        <v>12</v>
      </c>
      <c r="AB233" s="232">
        <v>0</v>
      </c>
      <c r="AC233" s="232">
        <v>80</v>
      </c>
      <c r="AZ233" s="232">
        <v>2</v>
      </c>
      <c r="BA233" s="232">
        <f>IF(AZ233=1,G233,0)</f>
        <v>0</v>
      </c>
      <c r="BB233" s="232">
        <f>IF(AZ233=2,G233,0)</f>
        <v>0</v>
      </c>
      <c r="BC233" s="232">
        <f>IF(AZ233=3,G233,0)</f>
        <v>0</v>
      </c>
      <c r="BD233" s="232">
        <f>IF(AZ233=4,G233,0)</f>
        <v>0</v>
      </c>
      <c r="BE233" s="232">
        <f>IF(AZ233=5,G233,0)</f>
        <v>0</v>
      </c>
      <c r="CA233" s="259">
        <v>12</v>
      </c>
      <c r="CB233" s="259">
        <v>0</v>
      </c>
    </row>
    <row r="234" spans="1:80">
      <c r="A234" s="268"/>
      <c r="B234" s="271"/>
      <c r="C234" s="331" t="s">
        <v>299</v>
      </c>
      <c r="D234" s="332"/>
      <c r="E234" s="272">
        <v>12.25</v>
      </c>
      <c r="F234" s="273"/>
      <c r="G234" s="274"/>
      <c r="H234" s="275"/>
      <c r="I234" s="269"/>
      <c r="J234" s="276"/>
      <c r="K234" s="269"/>
      <c r="M234" s="270" t="s">
        <v>299</v>
      </c>
      <c r="O234" s="259"/>
    </row>
    <row r="235" spans="1:80">
      <c r="A235" s="268"/>
      <c r="B235" s="271"/>
      <c r="C235" s="331" t="s">
        <v>300</v>
      </c>
      <c r="D235" s="332"/>
      <c r="E235" s="272">
        <v>7.5</v>
      </c>
      <c r="F235" s="273"/>
      <c r="G235" s="274"/>
      <c r="H235" s="275"/>
      <c r="I235" s="269"/>
      <c r="J235" s="276"/>
      <c r="K235" s="269"/>
      <c r="M235" s="270" t="s">
        <v>300</v>
      </c>
      <c r="O235" s="259"/>
    </row>
    <row r="236" spans="1:80">
      <c r="A236" s="268"/>
      <c r="B236" s="271"/>
      <c r="C236" s="331" t="s">
        <v>301</v>
      </c>
      <c r="D236" s="332"/>
      <c r="E236" s="272">
        <v>19.399999999999999</v>
      </c>
      <c r="F236" s="273"/>
      <c r="G236" s="274"/>
      <c r="H236" s="275"/>
      <c r="I236" s="269"/>
      <c r="J236" s="276"/>
      <c r="K236" s="269"/>
      <c r="M236" s="270" t="s">
        <v>301</v>
      </c>
      <c r="O236" s="259"/>
    </row>
    <row r="237" spans="1:80">
      <c r="A237" s="260">
        <v>77</v>
      </c>
      <c r="B237" s="261" t="s">
        <v>443</v>
      </c>
      <c r="C237" s="262" t="s">
        <v>444</v>
      </c>
      <c r="D237" s="263" t="s">
        <v>12</v>
      </c>
      <c r="E237" s="264"/>
      <c r="F237" s="264">
        <v>0</v>
      </c>
      <c r="G237" s="265">
        <f>E237*F237</f>
        <v>0</v>
      </c>
      <c r="H237" s="266">
        <v>0</v>
      </c>
      <c r="I237" s="267">
        <f>E237*H237</f>
        <v>0</v>
      </c>
      <c r="J237" s="266"/>
      <c r="K237" s="267">
        <f>E237*J237</f>
        <v>0</v>
      </c>
      <c r="O237" s="259">
        <v>2</v>
      </c>
      <c r="AA237" s="232">
        <v>7</v>
      </c>
      <c r="AB237" s="232">
        <v>1002</v>
      </c>
      <c r="AC237" s="232">
        <v>5</v>
      </c>
      <c r="AZ237" s="232">
        <v>2</v>
      </c>
      <c r="BA237" s="232">
        <f>IF(AZ237=1,G237,0)</f>
        <v>0</v>
      </c>
      <c r="BB237" s="232">
        <f>IF(AZ237=2,G237,0)</f>
        <v>0</v>
      </c>
      <c r="BC237" s="232">
        <f>IF(AZ237=3,G237,0)</f>
        <v>0</v>
      </c>
      <c r="BD237" s="232">
        <f>IF(AZ237=4,G237,0)</f>
        <v>0</v>
      </c>
      <c r="BE237" s="232">
        <f>IF(AZ237=5,G237,0)</f>
        <v>0</v>
      </c>
      <c r="CA237" s="259">
        <v>7</v>
      </c>
      <c r="CB237" s="259">
        <v>1002</v>
      </c>
    </row>
    <row r="238" spans="1:80">
      <c r="A238" s="260">
        <v>78</v>
      </c>
      <c r="B238" s="261" t="s">
        <v>445</v>
      </c>
      <c r="C238" s="262" t="s">
        <v>446</v>
      </c>
      <c r="D238" s="263" t="s">
        <v>447</v>
      </c>
      <c r="E238" s="264">
        <v>17</v>
      </c>
      <c r="F238" s="264">
        <v>0</v>
      </c>
      <c r="G238" s="265">
        <f>E238*F238</f>
        <v>0</v>
      </c>
      <c r="H238" s="266">
        <v>0</v>
      </c>
      <c r="I238" s="267">
        <f>E238*H238</f>
        <v>0</v>
      </c>
      <c r="J238" s="266"/>
      <c r="K238" s="267">
        <f>E238*J238</f>
        <v>0</v>
      </c>
      <c r="O238" s="259">
        <v>2</v>
      </c>
      <c r="AA238" s="232">
        <v>10</v>
      </c>
      <c r="AB238" s="232">
        <v>0</v>
      </c>
      <c r="AC238" s="232">
        <v>8</v>
      </c>
      <c r="AZ238" s="232">
        <v>5</v>
      </c>
      <c r="BA238" s="232">
        <f>IF(AZ238=1,G238,0)</f>
        <v>0</v>
      </c>
      <c r="BB238" s="232">
        <f>IF(AZ238=2,G238,0)</f>
        <v>0</v>
      </c>
      <c r="BC238" s="232">
        <f>IF(AZ238=3,G238,0)</f>
        <v>0</v>
      </c>
      <c r="BD238" s="232">
        <f>IF(AZ238=4,G238,0)</f>
        <v>0</v>
      </c>
      <c r="BE238" s="232">
        <f>IF(AZ238=5,G238,0)</f>
        <v>0</v>
      </c>
      <c r="CA238" s="259">
        <v>10</v>
      </c>
      <c r="CB238" s="259">
        <v>0</v>
      </c>
    </row>
    <row r="239" spans="1:80">
      <c r="A239" s="268"/>
      <c r="B239" s="271"/>
      <c r="C239" s="331" t="s">
        <v>448</v>
      </c>
      <c r="D239" s="332"/>
      <c r="E239" s="272">
        <v>17</v>
      </c>
      <c r="F239" s="273"/>
      <c r="G239" s="274"/>
      <c r="H239" s="275"/>
      <c r="I239" s="269"/>
      <c r="J239" s="276"/>
      <c r="K239" s="269"/>
      <c r="M239" s="270" t="s">
        <v>448</v>
      </c>
      <c r="O239" s="259"/>
    </row>
    <row r="240" spans="1:80">
      <c r="A240" s="277"/>
      <c r="B240" s="278" t="s">
        <v>100</v>
      </c>
      <c r="C240" s="279" t="s">
        <v>435</v>
      </c>
      <c r="D240" s="280"/>
      <c r="E240" s="281"/>
      <c r="F240" s="282"/>
      <c r="G240" s="283">
        <f>SUM(G228:G239)</f>
        <v>0</v>
      </c>
      <c r="H240" s="284"/>
      <c r="I240" s="285">
        <f>SUM(I228:I239)</f>
        <v>5.9520000000000007E-3</v>
      </c>
      <c r="J240" s="284"/>
      <c r="K240" s="285">
        <f>SUM(K228:K239)</f>
        <v>0</v>
      </c>
      <c r="O240" s="259">
        <v>4</v>
      </c>
      <c r="BA240" s="286">
        <f>SUM(BA228:BA239)</f>
        <v>0</v>
      </c>
      <c r="BB240" s="286">
        <f>SUM(BB228:BB239)</f>
        <v>0</v>
      </c>
      <c r="BC240" s="286">
        <f>SUM(BC228:BC239)</f>
        <v>0</v>
      </c>
      <c r="BD240" s="286">
        <f>SUM(BD228:BD239)</f>
        <v>0</v>
      </c>
      <c r="BE240" s="286">
        <f>SUM(BE228:BE239)</f>
        <v>0</v>
      </c>
    </row>
    <row r="241" spans="1:80">
      <c r="A241" s="249" t="s">
        <v>97</v>
      </c>
      <c r="B241" s="250" t="s">
        <v>449</v>
      </c>
      <c r="C241" s="251" t="s">
        <v>450</v>
      </c>
      <c r="D241" s="252"/>
      <c r="E241" s="253"/>
      <c r="F241" s="253"/>
      <c r="G241" s="254"/>
      <c r="H241" s="255"/>
      <c r="I241" s="256"/>
      <c r="J241" s="257"/>
      <c r="K241" s="258"/>
      <c r="O241" s="259">
        <v>1</v>
      </c>
    </row>
    <row r="242" spans="1:80">
      <c r="A242" s="260">
        <v>79</v>
      </c>
      <c r="B242" s="261" t="s">
        <v>452</v>
      </c>
      <c r="C242" s="262" t="s">
        <v>453</v>
      </c>
      <c r="D242" s="263" t="s">
        <v>282</v>
      </c>
      <c r="E242" s="264">
        <v>1</v>
      </c>
      <c r="F242" s="264">
        <v>0</v>
      </c>
      <c r="G242" s="265">
        <f>E242*F242</f>
        <v>0</v>
      </c>
      <c r="H242" s="266">
        <v>3.6999999999999999E-4</v>
      </c>
      <c r="I242" s="267">
        <f>E242*H242</f>
        <v>3.6999999999999999E-4</v>
      </c>
      <c r="J242" s="266">
        <v>0</v>
      </c>
      <c r="K242" s="267">
        <f>E242*J242</f>
        <v>0</v>
      </c>
      <c r="O242" s="259">
        <v>2</v>
      </c>
      <c r="AA242" s="232">
        <v>1</v>
      </c>
      <c r="AB242" s="232">
        <v>7</v>
      </c>
      <c r="AC242" s="232">
        <v>7</v>
      </c>
      <c r="AZ242" s="232">
        <v>2</v>
      </c>
      <c r="BA242" s="232">
        <f>IF(AZ242=1,G242,0)</f>
        <v>0</v>
      </c>
      <c r="BB242" s="232">
        <f>IF(AZ242=2,G242,0)</f>
        <v>0</v>
      </c>
      <c r="BC242" s="232">
        <f>IF(AZ242=3,G242,0)</f>
        <v>0</v>
      </c>
      <c r="BD242" s="232">
        <f>IF(AZ242=4,G242,0)</f>
        <v>0</v>
      </c>
      <c r="BE242" s="232">
        <f>IF(AZ242=5,G242,0)</f>
        <v>0</v>
      </c>
      <c r="CA242" s="259">
        <v>1</v>
      </c>
      <c r="CB242" s="259">
        <v>7</v>
      </c>
    </row>
    <row r="243" spans="1:80">
      <c r="A243" s="260">
        <v>80</v>
      </c>
      <c r="B243" s="261" t="s">
        <v>454</v>
      </c>
      <c r="C243" s="262" t="s">
        <v>455</v>
      </c>
      <c r="D243" s="263" t="s">
        <v>139</v>
      </c>
      <c r="E243" s="264">
        <v>5.67</v>
      </c>
      <c r="F243" s="264">
        <v>0</v>
      </c>
      <c r="G243" s="265">
        <f>E243*F243</f>
        <v>0</v>
      </c>
      <c r="H243" s="266">
        <v>2.3000000000000001E-4</v>
      </c>
      <c r="I243" s="267">
        <f>E243*H243</f>
        <v>1.3041000000000001E-3</v>
      </c>
      <c r="J243" s="266">
        <v>0</v>
      </c>
      <c r="K243" s="267">
        <f>E243*J243</f>
        <v>0</v>
      </c>
      <c r="O243" s="259">
        <v>2</v>
      </c>
      <c r="AA243" s="232">
        <v>1</v>
      </c>
      <c r="AB243" s="232">
        <v>7</v>
      </c>
      <c r="AC243" s="232">
        <v>7</v>
      </c>
      <c r="AZ243" s="232">
        <v>2</v>
      </c>
      <c r="BA243" s="232">
        <f>IF(AZ243=1,G243,0)</f>
        <v>0</v>
      </c>
      <c r="BB243" s="232">
        <f>IF(AZ243=2,G243,0)</f>
        <v>0</v>
      </c>
      <c r="BC243" s="232">
        <f>IF(AZ243=3,G243,0)</f>
        <v>0</v>
      </c>
      <c r="BD243" s="232">
        <f>IF(AZ243=4,G243,0)</f>
        <v>0</v>
      </c>
      <c r="BE243" s="232">
        <f>IF(AZ243=5,G243,0)</f>
        <v>0</v>
      </c>
      <c r="CA243" s="259">
        <v>1</v>
      </c>
      <c r="CB243" s="259">
        <v>7</v>
      </c>
    </row>
    <row r="244" spans="1:80">
      <c r="A244" s="268"/>
      <c r="B244" s="271"/>
      <c r="C244" s="331" t="s">
        <v>212</v>
      </c>
      <c r="D244" s="332"/>
      <c r="E244" s="272">
        <v>5.67</v>
      </c>
      <c r="F244" s="273"/>
      <c r="G244" s="274"/>
      <c r="H244" s="275"/>
      <c r="I244" s="269"/>
      <c r="J244" s="276"/>
      <c r="K244" s="269"/>
      <c r="M244" s="270" t="s">
        <v>212</v>
      </c>
      <c r="O244" s="259"/>
    </row>
    <row r="245" spans="1:80">
      <c r="A245" s="260">
        <v>81</v>
      </c>
      <c r="B245" s="261" t="s">
        <v>456</v>
      </c>
      <c r="C245" s="262" t="s">
        <v>457</v>
      </c>
      <c r="D245" s="263" t="s">
        <v>181</v>
      </c>
      <c r="E245" s="264">
        <v>8</v>
      </c>
      <c r="F245" s="264">
        <v>0</v>
      </c>
      <c r="G245" s="265">
        <f>E245*F245</f>
        <v>0</v>
      </c>
      <c r="H245" s="266">
        <v>6.0000000000000002E-5</v>
      </c>
      <c r="I245" s="267">
        <f>E245*H245</f>
        <v>4.8000000000000001E-4</v>
      </c>
      <c r="J245" s="266">
        <v>0</v>
      </c>
      <c r="K245" s="267">
        <f>E245*J245</f>
        <v>0</v>
      </c>
      <c r="O245" s="259">
        <v>2</v>
      </c>
      <c r="AA245" s="232">
        <v>1</v>
      </c>
      <c r="AB245" s="232">
        <v>7</v>
      </c>
      <c r="AC245" s="232">
        <v>7</v>
      </c>
      <c r="AZ245" s="232">
        <v>2</v>
      </c>
      <c r="BA245" s="232">
        <f>IF(AZ245=1,G245,0)</f>
        <v>0</v>
      </c>
      <c r="BB245" s="232">
        <f>IF(AZ245=2,G245,0)</f>
        <v>0</v>
      </c>
      <c r="BC245" s="232">
        <f>IF(AZ245=3,G245,0)</f>
        <v>0</v>
      </c>
      <c r="BD245" s="232">
        <f>IF(AZ245=4,G245,0)</f>
        <v>0</v>
      </c>
      <c r="BE245" s="232">
        <f>IF(AZ245=5,G245,0)</f>
        <v>0</v>
      </c>
      <c r="CA245" s="259">
        <v>1</v>
      </c>
      <c r="CB245" s="259">
        <v>7</v>
      </c>
    </row>
    <row r="246" spans="1:80">
      <c r="A246" s="260">
        <v>82</v>
      </c>
      <c r="B246" s="261" t="s">
        <v>458</v>
      </c>
      <c r="C246" s="262" t="s">
        <v>459</v>
      </c>
      <c r="D246" s="263" t="s">
        <v>282</v>
      </c>
      <c r="E246" s="264">
        <v>1</v>
      </c>
      <c r="F246" s="264">
        <v>0</v>
      </c>
      <c r="G246" s="265">
        <f>E246*F246</f>
        <v>0</v>
      </c>
      <c r="H246" s="266">
        <v>0</v>
      </c>
      <c r="I246" s="267">
        <f>E246*H246</f>
        <v>0</v>
      </c>
      <c r="J246" s="266"/>
      <c r="K246" s="267">
        <f>E246*J246</f>
        <v>0</v>
      </c>
      <c r="O246" s="259">
        <v>2</v>
      </c>
      <c r="AA246" s="232">
        <v>12</v>
      </c>
      <c r="AB246" s="232">
        <v>0</v>
      </c>
      <c r="AC246" s="232">
        <v>84</v>
      </c>
      <c r="AZ246" s="232">
        <v>2</v>
      </c>
      <c r="BA246" s="232">
        <f>IF(AZ246=1,G246,0)</f>
        <v>0</v>
      </c>
      <c r="BB246" s="232">
        <f>IF(AZ246=2,G246,0)</f>
        <v>0</v>
      </c>
      <c r="BC246" s="232">
        <f>IF(AZ246=3,G246,0)</f>
        <v>0</v>
      </c>
      <c r="BD246" s="232">
        <f>IF(AZ246=4,G246,0)</f>
        <v>0</v>
      </c>
      <c r="BE246" s="232">
        <f>IF(AZ246=5,G246,0)</f>
        <v>0</v>
      </c>
      <c r="CA246" s="259">
        <v>12</v>
      </c>
      <c r="CB246" s="259">
        <v>0</v>
      </c>
    </row>
    <row r="247" spans="1:80">
      <c r="A247" s="260">
        <v>83</v>
      </c>
      <c r="B247" s="261" t="s">
        <v>460</v>
      </c>
      <c r="C247" s="262" t="s">
        <v>461</v>
      </c>
      <c r="D247" s="263" t="s">
        <v>12</v>
      </c>
      <c r="E247" s="264"/>
      <c r="F247" s="264">
        <v>0</v>
      </c>
      <c r="G247" s="265">
        <f>E247*F247</f>
        <v>0</v>
      </c>
      <c r="H247" s="266">
        <v>0</v>
      </c>
      <c r="I247" s="267">
        <f>E247*H247</f>
        <v>0</v>
      </c>
      <c r="J247" s="266"/>
      <c r="K247" s="267">
        <f>E247*J247</f>
        <v>0</v>
      </c>
      <c r="O247" s="259">
        <v>2</v>
      </c>
      <c r="AA247" s="232">
        <v>7</v>
      </c>
      <c r="AB247" s="232">
        <v>1002</v>
      </c>
      <c r="AC247" s="232">
        <v>5</v>
      </c>
      <c r="AZ247" s="232">
        <v>2</v>
      </c>
      <c r="BA247" s="232">
        <f>IF(AZ247=1,G247,0)</f>
        <v>0</v>
      </c>
      <c r="BB247" s="232">
        <f>IF(AZ247=2,G247,0)</f>
        <v>0</v>
      </c>
      <c r="BC247" s="232">
        <f>IF(AZ247=3,G247,0)</f>
        <v>0</v>
      </c>
      <c r="BD247" s="232">
        <f>IF(AZ247=4,G247,0)</f>
        <v>0</v>
      </c>
      <c r="BE247" s="232">
        <f>IF(AZ247=5,G247,0)</f>
        <v>0</v>
      </c>
      <c r="CA247" s="259">
        <v>7</v>
      </c>
      <c r="CB247" s="259">
        <v>1002</v>
      </c>
    </row>
    <row r="248" spans="1:80">
      <c r="A248" s="260">
        <v>84</v>
      </c>
      <c r="B248" s="261" t="s">
        <v>445</v>
      </c>
      <c r="C248" s="262" t="s">
        <v>446</v>
      </c>
      <c r="D248" s="263" t="s">
        <v>447</v>
      </c>
      <c r="E248" s="264">
        <v>18</v>
      </c>
      <c r="F248" s="264">
        <v>0</v>
      </c>
      <c r="G248" s="265">
        <f>E248*F248</f>
        <v>0</v>
      </c>
      <c r="H248" s="266">
        <v>0</v>
      </c>
      <c r="I248" s="267">
        <f>E248*H248</f>
        <v>0</v>
      </c>
      <c r="J248" s="266"/>
      <c r="K248" s="267">
        <f>E248*J248</f>
        <v>0</v>
      </c>
      <c r="O248" s="259">
        <v>2</v>
      </c>
      <c r="AA248" s="232">
        <v>10</v>
      </c>
      <c r="AB248" s="232">
        <v>0</v>
      </c>
      <c r="AC248" s="232">
        <v>8</v>
      </c>
      <c r="AZ248" s="232">
        <v>5</v>
      </c>
      <c r="BA248" s="232">
        <f>IF(AZ248=1,G248,0)</f>
        <v>0</v>
      </c>
      <c r="BB248" s="232">
        <f>IF(AZ248=2,G248,0)</f>
        <v>0</v>
      </c>
      <c r="BC248" s="232">
        <f>IF(AZ248=3,G248,0)</f>
        <v>0</v>
      </c>
      <c r="BD248" s="232">
        <f>IF(AZ248=4,G248,0)</f>
        <v>0</v>
      </c>
      <c r="BE248" s="232">
        <f>IF(AZ248=5,G248,0)</f>
        <v>0</v>
      </c>
      <c r="CA248" s="259">
        <v>10</v>
      </c>
      <c r="CB248" s="259">
        <v>0</v>
      </c>
    </row>
    <row r="249" spans="1:80">
      <c r="A249" s="268"/>
      <c r="B249" s="271"/>
      <c r="C249" s="331" t="s">
        <v>462</v>
      </c>
      <c r="D249" s="332"/>
      <c r="E249" s="272">
        <v>4</v>
      </c>
      <c r="F249" s="273"/>
      <c r="G249" s="274"/>
      <c r="H249" s="275"/>
      <c r="I249" s="269"/>
      <c r="J249" s="276"/>
      <c r="K249" s="269"/>
      <c r="M249" s="270" t="s">
        <v>462</v>
      </c>
      <c r="O249" s="259"/>
    </row>
    <row r="250" spans="1:80">
      <c r="A250" s="268"/>
      <c r="B250" s="271"/>
      <c r="C250" s="331" t="s">
        <v>463</v>
      </c>
      <c r="D250" s="332"/>
      <c r="E250" s="272">
        <v>14</v>
      </c>
      <c r="F250" s="273"/>
      <c r="G250" s="274"/>
      <c r="H250" s="275"/>
      <c r="I250" s="269"/>
      <c r="J250" s="276"/>
      <c r="K250" s="269"/>
      <c r="M250" s="270" t="s">
        <v>463</v>
      </c>
      <c r="O250" s="259"/>
    </row>
    <row r="251" spans="1:80">
      <c r="A251" s="277"/>
      <c r="B251" s="278" t="s">
        <v>100</v>
      </c>
      <c r="C251" s="279" t="s">
        <v>451</v>
      </c>
      <c r="D251" s="280"/>
      <c r="E251" s="281"/>
      <c r="F251" s="282"/>
      <c r="G251" s="283">
        <f>SUM(G241:G250)</f>
        <v>0</v>
      </c>
      <c r="H251" s="284"/>
      <c r="I251" s="285">
        <f>SUM(I241:I250)</f>
        <v>2.1540999999999999E-3</v>
      </c>
      <c r="J251" s="284"/>
      <c r="K251" s="285">
        <f>SUM(K241:K250)</f>
        <v>0</v>
      </c>
      <c r="O251" s="259">
        <v>4</v>
      </c>
      <c r="BA251" s="286">
        <f>SUM(BA241:BA250)</f>
        <v>0</v>
      </c>
      <c r="BB251" s="286">
        <f>SUM(BB241:BB250)</f>
        <v>0</v>
      </c>
      <c r="BC251" s="286">
        <f>SUM(BC241:BC250)</f>
        <v>0</v>
      </c>
      <c r="BD251" s="286">
        <f>SUM(BD241:BD250)</f>
        <v>0</v>
      </c>
      <c r="BE251" s="286">
        <f>SUM(BE241:BE250)</f>
        <v>0</v>
      </c>
    </row>
    <row r="252" spans="1:80">
      <c r="A252" s="249" t="s">
        <v>97</v>
      </c>
      <c r="B252" s="250" t="s">
        <v>464</v>
      </c>
      <c r="C252" s="251" t="s">
        <v>465</v>
      </c>
      <c r="D252" s="252"/>
      <c r="E252" s="253"/>
      <c r="F252" s="253"/>
      <c r="G252" s="254"/>
      <c r="H252" s="255"/>
      <c r="I252" s="256"/>
      <c r="J252" s="257"/>
      <c r="K252" s="258"/>
      <c r="O252" s="259">
        <v>1</v>
      </c>
    </row>
    <row r="253" spans="1:80">
      <c r="A253" s="260">
        <v>85</v>
      </c>
      <c r="B253" s="261" t="s">
        <v>467</v>
      </c>
      <c r="C253" s="262" t="s">
        <v>468</v>
      </c>
      <c r="D253" s="263" t="s">
        <v>282</v>
      </c>
      <c r="E253" s="264">
        <v>32</v>
      </c>
      <c r="F253" s="264">
        <v>0</v>
      </c>
      <c r="G253" s="265">
        <f>E253*F253</f>
        <v>0</v>
      </c>
      <c r="H253" s="266">
        <v>2.5999999999999998E-4</v>
      </c>
      <c r="I253" s="267">
        <f>E253*H253</f>
        <v>8.3199999999999993E-3</v>
      </c>
      <c r="J253" s="266">
        <v>0</v>
      </c>
      <c r="K253" s="267">
        <f>E253*J253</f>
        <v>0</v>
      </c>
      <c r="O253" s="259">
        <v>2</v>
      </c>
      <c r="AA253" s="232">
        <v>1</v>
      </c>
      <c r="AB253" s="232">
        <v>7</v>
      </c>
      <c r="AC253" s="232">
        <v>7</v>
      </c>
      <c r="AZ253" s="232">
        <v>2</v>
      </c>
      <c r="BA253" s="232">
        <f>IF(AZ253=1,G253,0)</f>
        <v>0</v>
      </c>
      <c r="BB253" s="232">
        <f>IF(AZ253=2,G253,0)</f>
        <v>0</v>
      </c>
      <c r="BC253" s="232">
        <f>IF(AZ253=3,G253,0)</f>
        <v>0</v>
      </c>
      <c r="BD253" s="232">
        <f>IF(AZ253=4,G253,0)</f>
        <v>0</v>
      </c>
      <c r="BE253" s="232">
        <f>IF(AZ253=5,G253,0)</f>
        <v>0</v>
      </c>
      <c r="CA253" s="259">
        <v>1</v>
      </c>
      <c r="CB253" s="259">
        <v>7</v>
      </c>
    </row>
    <row r="254" spans="1:80" ht="22.5">
      <c r="A254" s="260">
        <v>86</v>
      </c>
      <c r="B254" s="261" t="s">
        <v>469</v>
      </c>
      <c r="C254" s="262" t="s">
        <v>470</v>
      </c>
      <c r="D254" s="263" t="s">
        <v>282</v>
      </c>
      <c r="E254" s="264">
        <v>32</v>
      </c>
      <c r="F254" s="264">
        <v>0</v>
      </c>
      <c r="G254" s="265">
        <f>E254*F254</f>
        <v>0</v>
      </c>
      <c r="H254" s="266">
        <v>4.3999999999999997E-2</v>
      </c>
      <c r="I254" s="267">
        <f>E254*H254</f>
        <v>1.4079999999999999</v>
      </c>
      <c r="J254" s="266"/>
      <c r="K254" s="267">
        <f>E254*J254</f>
        <v>0</v>
      </c>
      <c r="O254" s="259">
        <v>2</v>
      </c>
      <c r="AA254" s="232">
        <v>3</v>
      </c>
      <c r="AB254" s="232">
        <v>7</v>
      </c>
      <c r="AC254" s="232">
        <v>61143191</v>
      </c>
      <c r="AZ254" s="232">
        <v>2</v>
      </c>
      <c r="BA254" s="232">
        <f>IF(AZ254=1,G254,0)</f>
        <v>0</v>
      </c>
      <c r="BB254" s="232">
        <f>IF(AZ254=2,G254,0)</f>
        <v>0</v>
      </c>
      <c r="BC254" s="232">
        <f>IF(AZ254=3,G254,0)</f>
        <v>0</v>
      </c>
      <c r="BD254" s="232">
        <f>IF(AZ254=4,G254,0)</f>
        <v>0</v>
      </c>
      <c r="BE254" s="232">
        <f>IF(AZ254=5,G254,0)</f>
        <v>0</v>
      </c>
      <c r="CA254" s="259">
        <v>3</v>
      </c>
      <c r="CB254" s="259">
        <v>7</v>
      </c>
    </row>
    <row r="255" spans="1:80">
      <c r="A255" s="277"/>
      <c r="B255" s="278" t="s">
        <v>100</v>
      </c>
      <c r="C255" s="279" t="s">
        <v>466</v>
      </c>
      <c r="D255" s="280"/>
      <c r="E255" s="281"/>
      <c r="F255" s="282"/>
      <c r="G255" s="283">
        <f>SUM(G252:G254)</f>
        <v>0</v>
      </c>
      <c r="H255" s="284"/>
      <c r="I255" s="285">
        <f>SUM(I252:I254)</f>
        <v>1.41632</v>
      </c>
      <c r="J255" s="284"/>
      <c r="K255" s="285">
        <f>SUM(K252:K254)</f>
        <v>0</v>
      </c>
      <c r="O255" s="259">
        <v>4</v>
      </c>
      <c r="BA255" s="286">
        <f>SUM(BA252:BA254)</f>
        <v>0</v>
      </c>
      <c r="BB255" s="286">
        <f>SUM(BB252:BB254)</f>
        <v>0</v>
      </c>
      <c r="BC255" s="286">
        <f>SUM(BC252:BC254)</f>
        <v>0</v>
      </c>
      <c r="BD255" s="286">
        <f>SUM(BD252:BD254)</f>
        <v>0</v>
      </c>
      <c r="BE255" s="286">
        <f>SUM(BE252:BE254)</f>
        <v>0</v>
      </c>
    </row>
    <row r="256" spans="1:80">
      <c r="A256" s="249" t="s">
        <v>97</v>
      </c>
      <c r="B256" s="250" t="s">
        <v>471</v>
      </c>
      <c r="C256" s="251" t="s">
        <v>472</v>
      </c>
      <c r="D256" s="252"/>
      <c r="E256" s="253"/>
      <c r="F256" s="253"/>
      <c r="G256" s="254"/>
      <c r="H256" s="255"/>
      <c r="I256" s="256"/>
      <c r="J256" s="257"/>
      <c r="K256" s="258"/>
      <c r="O256" s="259">
        <v>1</v>
      </c>
    </row>
    <row r="257" spans="1:80">
      <c r="A257" s="260">
        <v>87</v>
      </c>
      <c r="B257" s="261" t="s">
        <v>474</v>
      </c>
      <c r="C257" s="262" t="s">
        <v>475</v>
      </c>
      <c r="D257" s="263" t="s">
        <v>139</v>
      </c>
      <c r="E257" s="264">
        <v>8</v>
      </c>
      <c r="F257" s="264">
        <v>0</v>
      </c>
      <c r="G257" s="265">
        <f>E257*F257</f>
        <v>0</v>
      </c>
      <c r="H257" s="266">
        <v>1.0000000000000001E-5</v>
      </c>
      <c r="I257" s="267">
        <f>E257*H257</f>
        <v>8.0000000000000007E-5</v>
      </c>
      <c r="J257" s="266">
        <v>0</v>
      </c>
      <c r="K257" s="267">
        <f>E257*J257</f>
        <v>0</v>
      </c>
      <c r="O257" s="259">
        <v>2</v>
      </c>
      <c r="AA257" s="232">
        <v>1</v>
      </c>
      <c r="AB257" s="232">
        <v>7</v>
      </c>
      <c r="AC257" s="232">
        <v>7</v>
      </c>
      <c r="AZ257" s="232">
        <v>2</v>
      </c>
      <c r="BA257" s="232">
        <f>IF(AZ257=1,G257,0)</f>
        <v>0</v>
      </c>
      <c r="BB257" s="232">
        <f>IF(AZ257=2,G257,0)</f>
        <v>0</v>
      </c>
      <c r="BC257" s="232">
        <f>IF(AZ257=3,G257,0)</f>
        <v>0</v>
      </c>
      <c r="BD257" s="232">
        <f>IF(AZ257=4,G257,0)</f>
        <v>0</v>
      </c>
      <c r="BE257" s="232">
        <f>IF(AZ257=5,G257,0)</f>
        <v>0</v>
      </c>
      <c r="CA257" s="259">
        <v>1</v>
      </c>
      <c r="CB257" s="259">
        <v>7</v>
      </c>
    </row>
    <row r="258" spans="1:80">
      <c r="A258" s="260">
        <v>88</v>
      </c>
      <c r="B258" s="261" t="s">
        <v>476</v>
      </c>
      <c r="C258" s="262" t="s">
        <v>477</v>
      </c>
      <c r="D258" s="263" t="s">
        <v>139</v>
      </c>
      <c r="E258" s="264">
        <v>8</v>
      </c>
      <c r="F258" s="264">
        <v>0</v>
      </c>
      <c r="G258" s="265">
        <f>E258*F258</f>
        <v>0</v>
      </c>
      <c r="H258" s="266">
        <v>2.4000000000000001E-4</v>
      </c>
      <c r="I258" s="267">
        <f>E258*H258</f>
        <v>1.92E-3</v>
      </c>
      <c r="J258" s="266">
        <v>0</v>
      </c>
      <c r="K258" s="267">
        <f>E258*J258</f>
        <v>0</v>
      </c>
      <c r="O258" s="259">
        <v>2</v>
      </c>
      <c r="AA258" s="232">
        <v>1</v>
      </c>
      <c r="AB258" s="232">
        <v>7</v>
      </c>
      <c r="AC258" s="232">
        <v>7</v>
      </c>
      <c r="AZ258" s="232">
        <v>2</v>
      </c>
      <c r="BA258" s="232">
        <f>IF(AZ258=1,G258,0)</f>
        <v>0</v>
      </c>
      <c r="BB258" s="232">
        <f>IF(AZ258=2,G258,0)</f>
        <v>0</v>
      </c>
      <c r="BC258" s="232">
        <f>IF(AZ258=3,G258,0)</f>
        <v>0</v>
      </c>
      <c r="BD258" s="232">
        <f>IF(AZ258=4,G258,0)</f>
        <v>0</v>
      </c>
      <c r="BE258" s="232">
        <f>IF(AZ258=5,G258,0)</f>
        <v>0</v>
      </c>
      <c r="CA258" s="259">
        <v>1</v>
      </c>
      <c r="CB258" s="259">
        <v>7</v>
      </c>
    </row>
    <row r="259" spans="1:80">
      <c r="A259" s="268"/>
      <c r="B259" s="271"/>
      <c r="C259" s="331" t="s">
        <v>478</v>
      </c>
      <c r="D259" s="332"/>
      <c r="E259" s="272">
        <v>8</v>
      </c>
      <c r="F259" s="273"/>
      <c r="G259" s="274"/>
      <c r="H259" s="275"/>
      <c r="I259" s="269"/>
      <c r="J259" s="276"/>
      <c r="K259" s="269"/>
      <c r="M259" s="270" t="s">
        <v>478</v>
      </c>
      <c r="O259" s="259"/>
    </row>
    <row r="260" spans="1:80">
      <c r="A260" s="260">
        <v>89</v>
      </c>
      <c r="B260" s="261" t="s">
        <v>479</v>
      </c>
      <c r="C260" s="262" t="s">
        <v>480</v>
      </c>
      <c r="D260" s="263" t="s">
        <v>139</v>
      </c>
      <c r="E260" s="264">
        <v>8</v>
      </c>
      <c r="F260" s="264">
        <v>0</v>
      </c>
      <c r="G260" s="265">
        <f>E260*F260</f>
        <v>0</v>
      </c>
      <c r="H260" s="266">
        <v>8.0000000000000007E-5</v>
      </c>
      <c r="I260" s="267">
        <f>E260*H260</f>
        <v>6.4000000000000005E-4</v>
      </c>
      <c r="J260" s="266">
        <v>0</v>
      </c>
      <c r="K260" s="267">
        <f>E260*J260</f>
        <v>0</v>
      </c>
      <c r="O260" s="259">
        <v>2</v>
      </c>
      <c r="AA260" s="232">
        <v>1</v>
      </c>
      <c r="AB260" s="232">
        <v>7</v>
      </c>
      <c r="AC260" s="232">
        <v>7</v>
      </c>
      <c r="AZ260" s="232">
        <v>2</v>
      </c>
      <c r="BA260" s="232">
        <f>IF(AZ260=1,G260,0)</f>
        <v>0</v>
      </c>
      <c r="BB260" s="232">
        <f>IF(AZ260=2,G260,0)</f>
        <v>0</v>
      </c>
      <c r="BC260" s="232">
        <f>IF(AZ260=3,G260,0)</f>
        <v>0</v>
      </c>
      <c r="BD260" s="232">
        <f>IF(AZ260=4,G260,0)</f>
        <v>0</v>
      </c>
      <c r="BE260" s="232">
        <f>IF(AZ260=5,G260,0)</f>
        <v>0</v>
      </c>
      <c r="CA260" s="259">
        <v>1</v>
      </c>
      <c r="CB260" s="259">
        <v>7</v>
      </c>
    </row>
    <row r="261" spans="1:80">
      <c r="A261" s="260">
        <v>90</v>
      </c>
      <c r="B261" s="261" t="s">
        <v>481</v>
      </c>
      <c r="C261" s="262" t="s">
        <v>482</v>
      </c>
      <c r="D261" s="263" t="s">
        <v>139</v>
      </c>
      <c r="E261" s="264">
        <v>128</v>
      </c>
      <c r="F261" s="264">
        <v>0</v>
      </c>
      <c r="G261" s="265">
        <f>E261*F261</f>
        <v>0</v>
      </c>
      <c r="H261" s="266">
        <v>1.0000000000000001E-5</v>
      </c>
      <c r="I261" s="267">
        <f>E261*H261</f>
        <v>1.2800000000000001E-3</v>
      </c>
      <c r="J261" s="266">
        <v>0</v>
      </c>
      <c r="K261" s="267">
        <f>E261*J261</f>
        <v>0</v>
      </c>
      <c r="O261" s="259">
        <v>2</v>
      </c>
      <c r="AA261" s="232">
        <v>1</v>
      </c>
      <c r="AB261" s="232">
        <v>7</v>
      </c>
      <c r="AC261" s="232">
        <v>7</v>
      </c>
      <c r="AZ261" s="232">
        <v>2</v>
      </c>
      <c r="BA261" s="232">
        <f>IF(AZ261=1,G261,0)</f>
        <v>0</v>
      </c>
      <c r="BB261" s="232">
        <f>IF(AZ261=2,G261,0)</f>
        <v>0</v>
      </c>
      <c r="BC261" s="232">
        <f>IF(AZ261=3,G261,0)</f>
        <v>0</v>
      </c>
      <c r="BD261" s="232">
        <f>IF(AZ261=4,G261,0)</f>
        <v>0</v>
      </c>
      <c r="BE261" s="232">
        <f>IF(AZ261=5,G261,0)</f>
        <v>0</v>
      </c>
      <c r="CA261" s="259">
        <v>1</v>
      </c>
      <c r="CB261" s="259">
        <v>7</v>
      </c>
    </row>
    <row r="262" spans="1:80">
      <c r="A262" s="268"/>
      <c r="B262" s="271"/>
      <c r="C262" s="331" t="s">
        <v>483</v>
      </c>
      <c r="D262" s="332"/>
      <c r="E262" s="272">
        <v>128</v>
      </c>
      <c r="F262" s="273"/>
      <c r="G262" s="274"/>
      <c r="H262" s="275"/>
      <c r="I262" s="269"/>
      <c r="J262" s="276"/>
      <c r="K262" s="269"/>
      <c r="M262" s="270" t="s">
        <v>483</v>
      </c>
      <c r="O262" s="259"/>
    </row>
    <row r="263" spans="1:80">
      <c r="A263" s="260">
        <v>91</v>
      </c>
      <c r="B263" s="261" t="s">
        <v>484</v>
      </c>
      <c r="C263" s="262" t="s">
        <v>485</v>
      </c>
      <c r="D263" s="263" t="s">
        <v>139</v>
      </c>
      <c r="E263" s="264">
        <v>128</v>
      </c>
      <c r="F263" s="264">
        <v>0</v>
      </c>
      <c r="G263" s="265">
        <f>E263*F263</f>
        <v>0</v>
      </c>
      <c r="H263" s="266">
        <v>3.2000000000000003E-4</v>
      </c>
      <c r="I263" s="267">
        <f>E263*H263</f>
        <v>4.0960000000000003E-2</v>
      </c>
      <c r="J263" s="266">
        <v>0</v>
      </c>
      <c r="K263" s="267">
        <f>E263*J263</f>
        <v>0</v>
      </c>
      <c r="O263" s="259">
        <v>2</v>
      </c>
      <c r="AA263" s="232">
        <v>1</v>
      </c>
      <c r="AB263" s="232">
        <v>7</v>
      </c>
      <c r="AC263" s="232">
        <v>7</v>
      </c>
      <c r="AZ263" s="232">
        <v>2</v>
      </c>
      <c r="BA263" s="232">
        <f>IF(AZ263=1,G263,0)</f>
        <v>0</v>
      </c>
      <c r="BB263" s="232">
        <f>IF(AZ263=2,G263,0)</f>
        <v>0</v>
      </c>
      <c r="BC263" s="232">
        <f>IF(AZ263=3,G263,0)</f>
        <v>0</v>
      </c>
      <c r="BD263" s="232">
        <f>IF(AZ263=4,G263,0)</f>
        <v>0</v>
      </c>
      <c r="BE263" s="232">
        <f>IF(AZ263=5,G263,0)</f>
        <v>0</v>
      </c>
      <c r="CA263" s="259">
        <v>1</v>
      </c>
      <c r="CB263" s="259">
        <v>7</v>
      </c>
    </row>
    <row r="264" spans="1:80">
      <c r="A264" s="277"/>
      <c r="B264" s="278" t="s">
        <v>100</v>
      </c>
      <c r="C264" s="279" t="s">
        <v>473</v>
      </c>
      <c r="D264" s="280"/>
      <c r="E264" s="281"/>
      <c r="F264" s="282"/>
      <c r="G264" s="283">
        <f>SUM(G256:G263)</f>
        <v>0</v>
      </c>
      <c r="H264" s="284"/>
      <c r="I264" s="285">
        <f>SUM(I256:I263)</f>
        <v>4.4880000000000003E-2</v>
      </c>
      <c r="J264" s="284"/>
      <c r="K264" s="285">
        <f>SUM(K256:K263)</f>
        <v>0</v>
      </c>
      <c r="O264" s="259">
        <v>4</v>
      </c>
      <c r="BA264" s="286">
        <f>SUM(BA256:BA263)</f>
        <v>0</v>
      </c>
      <c r="BB264" s="286">
        <f>SUM(BB256:BB263)</f>
        <v>0</v>
      </c>
      <c r="BC264" s="286">
        <f>SUM(BC256:BC263)</f>
        <v>0</v>
      </c>
      <c r="BD264" s="286">
        <f>SUM(BD256:BD263)</f>
        <v>0</v>
      </c>
      <c r="BE264" s="286">
        <f>SUM(BE256:BE263)</f>
        <v>0</v>
      </c>
    </row>
    <row r="265" spans="1:80">
      <c r="A265" s="249" t="s">
        <v>97</v>
      </c>
      <c r="B265" s="250" t="s">
        <v>486</v>
      </c>
      <c r="C265" s="251" t="s">
        <v>487</v>
      </c>
      <c r="D265" s="252"/>
      <c r="E265" s="253"/>
      <c r="F265" s="253"/>
      <c r="G265" s="254"/>
      <c r="H265" s="255"/>
      <c r="I265" s="256"/>
      <c r="J265" s="257"/>
      <c r="K265" s="258"/>
      <c r="O265" s="259">
        <v>1</v>
      </c>
    </row>
    <row r="266" spans="1:80">
      <c r="A266" s="260">
        <v>92</v>
      </c>
      <c r="B266" s="261" t="s">
        <v>489</v>
      </c>
      <c r="C266" s="262" t="s">
        <v>490</v>
      </c>
      <c r="D266" s="263" t="s">
        <v>139</v>
      </c>
      <c r="E266" s="264">
        <v>183.4</v>
      </c>
      <c r="F266" s="264">
        <v>0</v>
      </c>
      <c r="G266" s="265">
        <f>E266*F266</f>
        <v>0</v>
      </c>
      <c r="H266" s="266">
        <v>2.0000000000000001E-4</v>
      </c>
      <c r="I266" s="267">
        <f>E266*H266</f>
        <v>3.6680000000000004E-2</v>
      </c>
      <c r="J266" s="266">
        <v>0</v>
      </c>
      <c r="K266" s="267">
        <f>E266*J266</f>
        <v>0</v>
      </c>
      <c r="O266" s="259">
        <v>2</v>
      </c>
      <c r="AA266" s="232">
        <v>1</v>
      </c>
      <c r="AB266" s="232">
        <v>7</v>
      </c>
      <c r="AC266" s="232">
        <v>7</v>
      </c>
      <c r="AZ266" s="232">
        <v>2</v>
      </c>
      <c r="BA266" s="232">
        <f>IF(AZ266=1,G266,0)</f>
        <v>0</v>
      </c>
      <c r="BB266" s="232">
        <f>IF(AZ266=2,G266,0)</f>
        <v>0</v>
      </c>
      <c r="BC266" s="232">
        <f>IF(AZ266=3,G266,0)</f>
        <v>0</v>
      </c>
      <c r="BD266" s="232">
        <f>IF(AZ266=4,G266,0)</f>
        <v>0</v>
      </c>
      <c r="BE266" s="232">
        <f>IF(AZ266=5,G266,0)</f>
        <v>0</v>
      </c>
      <c r="CA266" s="259">
        <v>1</v>
      </c>
      <c r="CB266" s="259">
        <v>7</v>
      </c>
    </row>
    <row r="267" spans="1:80">
      <c r="A267" s="260">
        <v>93</v>
      </c>
      <c r="B267" s="261" t="s">
        <v>491</v>
      </c>
      <c r="C267" s="262" t="s">
        <v>492</v>
      </c>
      <c r="D267" s="263" t="s">
        <v>139</v>
      </c>
      <c r="E267" s="264">
        <v>183.4</v>
      </c>
      <c r="F267" s="264">
        <v>0</v>
      </c>
      <c r="G267" s="265">
        <f>E267*F267</f>
        <v>0</v>
      </c>
      <c r="H267" s="266">
        <v>2.0000000000000001E-4</v>
      </c>
      <c r="I267" s="267">
        <f>E267*H267</f>
        <v>3.6680000000000004E-2</v>
      </c>
      <c r="J267" s="266">
        <v>0</v>
      </c>
      <c r="K267" s="267">
        <f>E267*J267</f>
        <v>0</v>
      </c>
      <c r="O267" s="259">
        <v>2</v>
      </c>
      <c r="AA267" s="232">
        <v>1</v>
      </c>
      <c r="AB267" s="232">
        <v>7</v>
      </c>
      <c r="AC267" s="232">
        <v>7</v>
      </c>
      <c r="AZ267" s="232">
        <v>2</v>
      </c>
      <c r="BA267" s="232">
        <f>IF(AZ267=1,G267,0)</f>
        <v>0</v>
      </c>
      <c r="BB267" s="232">
        <f>IF(AZ267=2,G267,0)</f>
        <v>0</v>
      </c>
      <c r="BC267" s="232">
        <f>IF(AZ267=3,G267,0)</f>
        <v>0</v>
      </c>
      <c r="BD267" s="232">
        <f>IF(AZ267=4,G267,0)</f>
        <v>0</v>
      </c>
      <c r="BE267" s="232">
        <f>IF(AZ267=5,G267,0)</f>
        <v>0</v>
      </c>
      <c r="CA267" s="259">
        <v>1</v>
      </c>
      <c r="CB267" s="259">
        <v>7</v>
      </c>
    </row>
    <row r="268" spans="1:80">
      <c r="A268" s="268"/>
      <c r="B268" s="271"/>
      <c r="C268" s="331" t="s">
        <v>493</v>
      </c>
      <c r="D268" s="332"/>
      <c r="E268" s="272">
        <v>140.82499999999999</v>
      </c>
      <c r="F268" s="273"/>
      <c r="G268" s="274"/>
      <c r="H268" s="275"/>
      <c r="I268" s="269"/>
      <c r="J268" s="276"/>
      <c r="K268" s="269"/>
      <c r="M268" s="270" t="s">
        <v>493</v>
      </c>
      <c r="O268" s="259"/>
    </row>
    <row r="269" spans="1:80">
      <c r="A269" s="268"/>
      <c r="B269" s="271"/>
      <c r="C269" s="331" t="s">
        <v>494</v>
      </c>
      <c r="D269" s="332"/>
      <c r="E269" s="272">
        <v>32.75</v>
      </c>
      <c r="F269" s="273"/>
      <c r="G269" s="274"/>
      <c r="H269" s="275"/>
      <c r="I269" s="269"/>
      <c r="J269" s="276"/>
      <c r="K269" s="269"/>
      <c r="M269" s="270" t="s">
        <v>494</v>
      </c>
      <c r="O269" s="259"/>
    </row>
    <row r="270" spans="1:80">
      <c r="A270" s="268"/>
      <c r="B270" s="271"/>
      <c r="C270" s="331" t="s">
        <v>495</v>
      </c>
      <c r="D270" s="332"/>
      <c r="E270" s="272">
        <v>9.8249999999999993</v>
      </c>
      <c r="F270" s="273"/>
      <c r="G270" s="274"/>
      <c r="H270" s="275"/>
      <c r="I270" s="269"/>
      <c r="J270" s="276"/>
      <c r="K270" s="269"/>
      <c r="M270" s="270" t="s">
        <v>495</v>
      </c>
      <c r="O270" s="259"/>
    </row>
    <row r="271" spans="1:80">
      <c r="A271" s="277"/>
      <c r="B271" s="278" t="s">
        <v>100</v>
      </c>
      <c r="C271" s="279" t="s">
        <v>488</v>
      </c>
      <c r="D271" s="280"/>
      <c r="E271" s="281"/>
      <c r="F271" s="282"/>
      <c r="G271" s="283">
        <f>SUM(G265:G270)</f>
        <v>0</v>
      </c>
      <c r="H271" s="284"/>
      <c r="I271" s="285">
        <f>SUM(I265:I270)</f>
        <v>7.3360000000000009E-2</v>
      </c>
      <c r="J271" s="284"/>
      <c r="K271" s="285">
        <f>SUM(K265:K270)</f>
        <v>0</v>
      </c>
      <c r="O271" s="259">
        <v>4</v>
      </c>
      <c r="BA271" s="286">
        <f>SUM(BA265:BA270)</f>
        <v>0</v>
      </c>
      <c r="BB271" s="286">
        <f>SUM(BB265:BB270)</f>
        <v>0</v>
      </c>
      <c r="BC271" s="286">
        <f>SUM(BC265:BC270)</f>
        <v>0</v>
      </c>
      <c r="BD271" s="286">
        <f>SUM(BD265:BD270)</f>
        <v>0</v>
      </c>
      <c r="BE271" s="286">
        <f>SUM(BE265:BE270)</f>
        <v>0</v>
      </c>
    </row>
    <row r="272" spans="1:80">
      <c r="A272" s="249" t="s">
        <v>97</v>
      </c>
      <c r="B272" s="250" t="s">
        <v>496</v>
      </c>
      <c r="C272" s="251" t="s">
        <v>497</v>
      </c>
      <c r="D272" s="252"/>
      <c r="E272" s="253"/>
      <c r="F272" s="253"/>
      <c r="G272" s="254"/>
      <c r="H272" s="255"/>
      <c r="I272" s="256"/>
      <c r="J272" s="257"/>
      <c r="K272" s="258"/>
      <c r="O272" s="259">
        <v>1</v>
      </c>
    </row>
    <row r="273" spans="1:80" ht="22.5">
      <c r="A273" s="260">
        <v>94</v>
      </c>
      <c r="B273" s="261" t="s">
        <v>499</v>
      </c>
      <c r="C273" s="262" t="s">
        <v>500</v>
      </c>
      <c r="D273" s="263" t="s">
        <v>181</v>
      </c>
      <c r="E273" s="264">
        <v>33</v>
      </c>
      <c r="F273" s="264">
        <v>0</v>
      </c>
      <c r="G273" s="265">
        <f>E273*F273</f>
        <v>0</v>
      </c>
      <c r="H273" s="266">
        <v>0</v>
      </c>
      <c r="I273" s="267">
        <f>E273*H273</f>
        <v>0</v>
      </c>
      <c r="J273" s="266"/>
      <c r="K273" s="267">
        <f>E273*J273</f>
        <v>0</v>
      </c>
      <c r="O273" s="259">
        <v>2</v>
      </c>
      <c r="AA273" s="232">
        <v>12</v>
      </c>
      <c r="AB273" s="232">
        <v>0</v>
      </c>
      <c r="AC273" s="232">
        <v>96</v>
      </c>
      <c r="AZ273" s="232">
        <v>4</v>
      </c>
      <c r="BA273" s="232">
        <f>IF(AZ273=1,G273,0)</f>
        <v>0</v>
      </c>
      <c r="BB273" s="232">
        <f>IF(AZ273=2,G273,0)</f>
        <v>0</v>
      </c>
      <c r="BC273" s="232">
        <f>IF(AZ273=3,G273,0)</f>
        <v>0</v>
      </c>
      <c r="BD273" s="232">
        <f>IF(AZ273=4,G273,0)</f>
        <v>0</v>
      </c>
      <c r="BE273" s="232">
        <f>IF(AZ273=5,G273,0)</f>
        <v>0</v>
      </c>
      <c r="CA273" s="259">
        <v>12</v>
      </c>
      <c r="CB273" s="259">
        <v>0</v>
      </c>
    </row>
    <row r="274" spans="1:80">
      <c r="A274" s="260">
        <v>95</v>
      </c>
      <c r="B274" s="261" t="s">
        <v>501</v>
      </c>
      <c r="C274" s="262" t="s">
        <v>502</v>
      </c>
      <c r="D274" s="263" t="s">
        <v>282</v>
      </c>
      <c r="E274" s="264">
        <v>2</v>
      </c>
      <c r="F274" s="264">
        <v>0</v>
      </c>
      <c r="G274" s="265">
        <f>E274*F274</f>
        <v>0</v>
      </c>
      <c r="H274" s="266">
        <v>0</v>
      </c>
      <c r="I274" s="267">
        <f>E274*H274</f>
        <v>0</v>
      </c>
      <c r="J274" s="266"/>
      <c r="K274" s="267">
        <f>E274*J274</f>
        <v>0</v>
      </c>
      <c r="O274" s="259">
        <v>2</v>
      </c>
      <c r="AA274" s="232">
        <v>12</v>
      </c>
      <c r="AB274" s="232">
        <v>0</v>
      </c>
      <c r="AC274" s="232">
        <v>95</v>
      </c>
      <c r="AZ274" s="232">
        <v>4</v>
      </c>
      <c r="BA274" s="232">
        <f>IF(AZ274=1,G274,0)</f>
        <v>0</v>
      </c>
      <c r="BB274" s="232">
        <f>IF(AZ274=2,G274,0)</f>
        <v>0</v>
      </c>
      <c r="BC274" s="232">
        <f>IF(AZ274=3,G274,0)</f>
        <v>0</v>
      </c>
      <c r="BD274" s="232">
        <f>IF(AZ274=4,G274,0)</f>
        <v>0</v>
      </c>
      <c r="BE274" s="232">
        <f>IF(AZ274=5,G274,0)</f>
        <v>0</v>
      </c>
      <c r="CA274" s="259">
        <v>12</v>
      </c>
      <c r="CB274" s="259">
        <v>0</v>
      </c>
    </row>
    <row r="275" spans="1:80">
      <c r="A275" s="260">
        <v>96</v>
      </c>
      <c r="B275" s="261" t="s">
        <v>503</v>
      </c>
      <c r="C275" s="262" t="s">
        <v>504</v>
      </c>
      <c r="D275" s="263" t="s">
        <v>447</v>
      </c>
      <c r="E275" s="264">
        <v>10</v>
      </c>
      <c r="F275" s="264">
        <v>0</v>
      </c>
      <c r="G275" s="265">
        <f>E275*F275</f>
        <v>0</v>
      </c>
      <c r="H275" s="266">
        <v>0</v>
      </c>
      <c r="I275" s="267">
        <f>E275*H275</f>
        <v>0</v>
      </c>
      <c r="J275" s="266"/>
      <c r="K275" s="267">
        <f>E275*J275</f>
        <v>0</v>
      </c>
      <c r="O275" s="259">
        <v>2</v>
      </c>
      <c r="AA275" s="232">
        <v>10</v>
      </c>
      <c r="AB275" s="232">
        <v>0</v>
      </c>
      <c r="AC275" s="232">
        <v>8</v>
      </c>
      <c r="AZ275" s="232">
        <v>5</v>
      </c>
      <c r="BA275" s="232">
        <f>IF(AZ275=1,G275,0)</f>
        <v>0</v>
      </c>
      <c r="BB275" s="232">
        <f>IF(AZ275=2,G275,0)</f>
        <v>0</v>
      </c>
      <c r="BC275" s="232">
        <f>IF(AZ275=3,G275,0)</f>
        <v>0</v>
      </c>
      <c r="BD275" s="232">
        <f>IF(AZ275=4,G275,0)</f>
        <v>0</v>
      </c>
      <c r="BE275" s="232">
        <f>IF(AZ275=5,G275,0)</f>
        <v>0</v>
      </c>
      <c r="CA275" s="259">
        <v>10</v>
      </c>
      <c r="CB275" s="259">
        <v>0</v>
      </c>
    </row>
    <row r="276" spans="1:80">
      <c r="A276" s="268"/>
      <c r="B276" s="271"/>
      <c r="C276" s="331" t="s">
        <v>505</v>
      </c>
      <c r="D276" s="332"/>
      <c r="E276" s="272">
        <v>10</v>
      </c>
      <c r="F276" s="273"/>
      <c r="G276" s="274"/>
      <c r="H276" s="275"/>
      <c r="I276" s="269"/>
      <c r="J276" s="276"/>
      <c r="K276" s="269"/>
      <c r="M276" s="270" t="s">
        <v>505</v>
      </c>
      <c r="O276" s="259"/>
    </row>
    <row r="277" spans="1:80">
      <c r="A277" s="277"/>
      <c r="B277" s="278" t="s">
        <v>100</v>
      </c>
      <c r="C277" s="279" t="s">
        <v>498</v>
      </c>
      <c r="D277" s="280"/>
      <c r="E277" s="281"/>
      <c r="F277" s="282"/>
      <c r="G277" s="283">
        <f>SUM(G272:G276)</f>
        <v>0</v>
      </c>
      <c r="H277" s="284"/>
      <c r="I277" s="285">
        <f>SUM(I272:I276)</f>
        <v>0</v>
      </c>
      <c r="J277" s="284"/>
      <c r="K277" s="285">
        <f>SUM(K272:K276)</f>
        <v>0</v>
      </c>
      <c r="O277" s="259">
        <v>4</v>
      </c>
      <c r="BA277" s="286">
        <f>SUM(BA272:BA276)</f>
        <v>0</v>
      </c>
      <c r="BB277" s="286">
        <f>SUM(BB272:BB276)</f>
        <v>0</v>
      </c>
      <c r="BC277" s="286">
        <f>SUM(BC272:BC276)</f>
        <v>0</v>
      </c>
      <c r="BD277" s="286">
        <f>SUM(BD272:BD276)</f>
        <v>0</v>
      </c>
      <c r="BE277" s="286">
        <f>SUM(BE272:BE276)</f>
        <v>0</v>
      </c>
    </row>
    <row r="278" spans="1:80">
      <c r="A278" s="249" t="s">
        <v>97</v>
      </c>
      <c r="B278" s="250" t="s">
        <v>506</v>
      </c>
      <c r="C278" s="251" t="s">
        <v>507</v>
      </c>
      <c r="D278" s="252"/>
      <c r="E278" s="253"/>
      <c r="F278" s="253"/>
      <c r="G278" s="254"/>
      <c r="H278" s="255"/>
      <c r="I278" s="256"/>
      <c r="J278" s="257"/>
      <c r="K278" s="258"/>
      <c r="O278" s="259">
        <v>1</v>
      </c>
    </row>
    <row r="279" spans="1:80">
      <c r="A279" s="260">
        <v>97</v>
      </c>
      <c r="B279" s="261" t="s">
        <v>509</v>
      </c>
      <c r="C279" s="262" t="s">
        <v>510</v>
      </c>
      <c r="D279" s="263" t="s">
        <v>374</v>
      </c>
      <c r="E279" s="264">
        <v>20.179322500000001</v>
      </c>
      <c r="F279" s="264">
        <v>0</v>
      </c>
      <c r="G279" s="265">
        <f>E279*F279</f>
        <v>0</v>
      </c>
      <c r="H279" s="266">
        <v>0</v>
      </c>
      <c r="I279" s="267">
        <f>E279*H279</f>
        <v>0</v>
      </c>
      <c r="J279" s="266"/>
      <c r="K279" s="267">
        <f>E279*J279</f>
        <v>0</v>
      </c>
      <c r="O279" s="259">
        <v>2</v>
      </c>
      <c r="AA279" s="232">
        <v>8</v>
      </c>
      <c r="AB279" s="232">
        <v>0</v>
      </c>
      <c r="AC279" s="232">
        <v>3</v>
      </c>
      <c r="AZ279" s="232">
        <v>1</v>
      </c>
      <c r="BA279" s="232">
        <f>IF(AZ279=1,G279,0)</f>
        <v>0</v>
      </c>
      <c r="BB279" s="232">
        <f>IF(AZ279=2,G279,0)</f>
        <v>0</v>
      </c>
      <c r="BC279" s="232">
        <f>IF(AZ279=3,G279,0)</f>
        <v>0</v>
      </c>
      <c r="BD279" s="232">
        <f>IF(AZ279=4,G279,0)</f>
        <v>0</v>
      </c>
      <c r="BE279" s="232">
        <f>IF(AZ279=5,G279,0)</f>
        <v>0</v>
      </c>
      <c r="CA279" s="259">
        <v>8</v>
      </c>
      <c r="CB279" s="259">
        <v>0</v>
      </c>
    </row>
    <row r="280" spans="1:80">
      <c r="A280" s="260">
        <v>98</v>
      </c>
      <c r="B280" s="261" t="s">
        <v>511</v>
      </c>
      <c r="C280" s="262" t="s">
        <v>512</v>
      </c>
      <c r="D280" s="263" t="s">
        <v>374</v>
      </c>
      <c r="E280" s="264">
        <v>302.68983750000001</v>
      </c>
      <c r="F280" s="264">
        <v>0</v>
      </c>
      <c r="G280" s="265">
        <f>E280*F280</f>
        <v>0</v>
      </c>
      <c r="H280" s="266">
        <v>0</v>
      </c>
      <c r="I280" s="267">
        <f>E280*H280</f>
        <v>0</v>
      </c>
      <c r="J280" s="266"/>
      <c r="K280" s="267">
        <f>E280*J280</f>
        <v>0</v>
      </c>
      <c r="O280" s="259">
        <v>2</v>
      </c>
      <c r="AA280" s="232">
        <v>8</v>
      </c>
      <c r="AB280" s="232">
        <v>0</v>
      </c>
      <c r="AC280" s="232">
        <v>3</v>
      </c>
      <c r="AZ280" s="232">
        <v>1</v>
      </c>
      <c r="BA280" s="232">
        <f>IF(AZ280=1,G280,0)</f>
        <v>0</v>
      </c>
      <c r="BB280" s="232">
        <f>IF(AZ280=2,G280,0)</f>
        <v>0</v>
      </c>
      <c r="BC280" s="232">
        <f>IF(AZ280=3,G280,0)</f>
        <v>0</v>
      </c>
      <c r="BD280" s="232">
        <f>IF(AZ280=4,G280,0)</f>
        <v>0</v>
      </c>
      <c r="BE280" s="232">
        <f>IF(AZ280=5,G280,0)</f>
        <v>0</v>
      </c>
      <c r="CA280" s="259">
        <v>8</v>
      </c>
      <c r="CB280" s="259">
        <v>0</v>
      </c>
    </row>
    <row r="281" spans="1:80">
      <c r="A281" s="260">
        <v>99</v>
      </c>
      <c r="B281" s="261" t="s">
        <v>513</v>
      </c>
      <c r="C281" s="262" t="s">
        <v>514</v>
      </c>
      <c r="D281" s="263" t="s">
        <v>374</v>
      </c>
      <c r="E281" s="264">
        <v>20.179322500000001</v>
      </c>
      <c r="F281" s="264">
        <v>0</v>
      </c>
      <c r="G281" s="265">
        <f>E281*F281</f>
        <v>0</v>
      </c>
      <c r="H281" s="266">
        <v>0</v>
      </c>
      <c r="I281" s="267">
        <f>E281*H281</f>
        <v>0</v>
      </c>
      <c r="J281" s="266"/>
      <c r="K281" s="267">
        <f>E281*J281</f>
        <v>0</v>
      </c>
      <c r="O281" s="259">
        <v>2</v>
      </c>
      <c r="AA281" s="232">
        <v>8</v>
      </c>
      <c r="AB281" s="232">
        <v>0</v>
      </c>
      <c r="AC281" s="232">
        <v>3</v>
      </c>
      <c r="AZ281" s="232">
        <v>1</v>
      </c>
      <c r="BA281" s="232">
        <f>IF(AZ281=1,G281,0)</f>
        <v>0</v>
      </c>
      <c r="BB281" s="232">
        <f>IF(AZ281=2,G281,0)</f>
        <v>0</v>
      </c>
      <c r="BC281" s="232">
        <f>IF(AZ281=3,G281,0)</f>
        <v>0</v>
      </c>
      <c r="BD281" s="232">
        <f>IF(AZ281=4,G281,0)</f>
        <v>0</v>
      </c>
      <c r="BE281" s="232">
        <f>IF(AZ281=5,G281,0)</f>
        <v>0</v>
      </c>
      <c r="CA281" s="259">
        <v>8</v>
      </c>
      <c r="CB281" s="259">
        <v>0</v>
      </c>
    </row>
    <row r="282" spans="1:80">
      <c r="A282" s="260">
        <v>100</v>
      </c>
      <c r="B282" s="261" t="s">
        <v>515</v>
      </c>
      <c r="C282" s="262" t="s">
        <v>516</v>
      </c>
      <c r="D282" s="263" t="s">
        <v>374</v>
      </c>
      <c r="E282" s="264">
        <v>161.43458000000001</v>
      </c>
      <c r="F282" s="264">
        <v>0</v>
      </c>
      <c r="G282" s="265">
        <f>E282*F282</f>
        <v>0</v>
      </c>
      <c r="H282" s="266">
        <v>0</v>
      </c>
      <c r="I282" s="267">
        <f>E282*H282</f>
        <v>0</v>
      </c>
      <c r="J282" s="266"/>
      <c r="K282" s="267">
        <f>E282*J282</f>
        <v>0</v>
      </c>
      <c r="O282" s="259">
        <v>2</v>
      </c>
      <c r="AA282" s="232">
        <v>8</v>
      </c>
      <c r="AB282" s="232">
        <v>0</v>
      </c>
      <c r="AC282" s="232">
        <v>3</v>
      </c>
      <c r="AZ282" s="232">
        <v>1</v>
      </c>
      <c r="BA282" s="232">
        <f>IF(AZ282=1,G282,0)</f>
        <v>0</v>
      </c>
      <c r="BB282" s="232">
        <f>IF(AZ282=2,G282,0)</f>
        <v>0</v>
      </c>
      <c r="BC282" s="232">
        <f>IF(AZ282=3,G282,0)</f>
        <v>0</v>
      </c>
      <c r="BD282" s="232">
        <f>IF(AZ282=4,G282,0)</f>
        <v>0</v>
      </c>
      <c r="BE282" s="232">
        <f>IF(AZ282=5,G282,0)</f>
        <v>0</v>
      </c>
      <c r="CA282" s="259">
        <v>8</v>
      </c>
      <c r="CB282" s="259">
        <v>0</v>
      </c>
    </row>
    <row r="283" spans="1:80">
      <c r="A283" s="260">
        <v>101</v>
      </c>
      <c r="B283" s="261" t="s">
        <v>517</v>
      </c>
      <c r="C283" s="262" t="s">
        <v>518</v>
      </c>
      <c r="D283" s="263" t="s">
        <v>374</v>
      </c>
      <c r="E283" s="264">
        <v>20.179322500000001</v>
      </c>
      <c r="F283" s="264">
        <v>0</v>
      </c>
      <c r="G283" s="265">
        <f>E283*F283</f>
        <v>0</v>
      </c>
      <c r="H283" s="266">
        <v>0</v>
      </c>
      <c r="I283" s="267">
        <f>E283*H283</f>
        <v>0</v>
      </c>
      <c r="J283" s="266"/>
      <c r="K283" s="267">
        <f>E283*J283</f>
        <v>0</v>
      </c>
      <c r="O283" s="259">
        <v>2</v>
      </c>
      <c r="AA283" s="232">
        <v>8</v>
      </c>
      <c r="AB283" s="232">
        <v>1</v>
      </c>
      <c r="AC283" s="232">
        <v>3</v>
      </c>
      <c r="AZ283" s="232">
        <v>1</v>
      </c>
      <c r="BA283" s="232">
        <f>IF(AZ283=1,G283,0)</f>
        <v>0</v>
      </c>
      <c r="BB283" s="232">
        <f>IF(AZ283=2,G283,0)</f>
        <v>0</v>
      </c>
      <c r="BC283" s="232">
        <f>IF(AZ283=3,G283,0)</f>
        <v>0</v>
      </c>
      <c r="BD283" s="232">
        <f>IF(AZ283=4,G283,0)</f>
        <v>0</v>
      </c>
      <c r="BE283" s="232">
        <f>IF(AZ283=5,G283,0)</f>
        <v>0</v>
      </c>
      <c r="CA283" s="259">
        <v>8</v>
      </c>
      <c r="CB283" s="259">
        <v>1</v>
      </c>
    </row>
    <row r="284" spans="1:80">
      <c r="A284" s="277"/>
      <c r="B284" s="278" t="s">
        <v>100</v>
      </c>
      <c r="C284" s="279" t="s">
        <v>508</v>
      </c>
      <c r="D284" s="280"/>
      <c r="E284" s="281"/>
      <c r="F284" s="282"/>
      <c r="G284" s="283">
        <f>SUM(G278:G283)</f>
        <v>0</v>
      </c>
      <c r="H284" s="284"/>
      <c r="I284" s="285">
        <f>SUM(I278:I283)</f>
        <v>0</v>
      </c>
      <c r="J284" s="284"/>
      <c r="K284" s="285">
        <f>SUM(K278:K283)</f>
        <v>0</v>
      </c>
      <c r="O284" s="259">
        <v>4</v>
      </c>
      <c r="BA284" s="286">
        <f>SUM(BA278:BA283)</f>
        <v>0</v>
      </c>
      <c r="BB284" s="286">
        <f>SUM(BB278:BB283)</f>
        <v>0</v>
      </c>
      <c r="BC284" s="286">
        <f>SUM(BC278:BC283)</f>
        <v>0</v>
      </c>
      <c r="BD284" s="286">
        <f>SUM(BD278:BD283)</f>
        <v>0</v>
      </c>
      <c r="BE284" s="286">
        <f>SUM(BE278:BE283)</f>
        <v>0</v>
      </c>
    </row>
    <row r="285" spans="1:80">
      <c r="E285" s="232"/>
    </row>
    <row r="286" spans="1:80">
      <c r="E286" s="232"/>
    </row>
    <row r="287" spans="1:80">
      <c r="E287" s="232"/>
    </row>
    <row r="288" spans="1:80">
      <c r="E288" s="232"/>
    </row>
    <row r="289" spans="5:5">
      <c r="E289" s="232"/>
    </row>
    <row r="290" spans="5:5">
      <c r="E290" s="232"/>
    </row>
    <row r="291" spans="5:5">
      <c r="E291" s="232"/>
    </row>
    <row r="292" spans="5:5">
      <c r="E292" s="232"/>
    </row>
    <row r="293" spans="5:5">
      <c r="E293" s="232"/>
    </row>
    <row r="294" spans="5:5">
      <c r="E294" s="232"/>
    </row>
    <row r="295" spans="5:5">
      <c r="E295" s="232"/>
    </row>
    <row r="296" spans="5:5">
      <c r="E296" s="232"/>
    </row>
    <row r="297" spans="5:5">
      <c r="E297" s="232"/>
    </row>
    <row r="298" spans="5:5">
      <c r="E298" s="232"/>
    </row>
    <row r="299" spans="5:5">
      <c r="E299" s="232"/>
    </row>
    <row r="300" spans="5:5">
      <c r="E300" s="232"/>
    </row>
    <row r="301" spans="5:5">
      <c r="E301" s="232"/>
    </row>
    <row r="302" spans="5:5">
      <c r="E302" s="232"/>
    </row>
    <row r="303" spans="5:5">
      <c r="E303" s="232"/>
    </row>
    <row r="304" spans="5:5">
      <c r="E304" s="232"/>
    </row>
    <row r="305" spans="1:7">
      <c r="E305" s="232"/>
    </row>
    <row r="306" spans="1:7">
      <c r="E306" s="232"/>
    </row>
    <row r="307" spans="1:7">
      <c r="E307" s="232"/>
    </row>
    <row r="308" spans="1:7">
      <c r="A308" s="276"/>
      <c r="B308" s="276"/>
      <c r="C308" s="276"/>
      <c r="D308" s="276"/>
      <c r="E308" s="276"/>
      <c r="F308" s="276"/>
      <c r="G308" s="276"/>
    </row>
    <row r="309" spans="1:7">
      <c r="A309" s="276"/>
      <c r="B309" s="276"/>
      <c r="C309" s="276"/>
      <c r="D309" s="276"/>
      <c r="E309" s="276"/>
      <c r="F309" s="276"/>
      <c r="G309" s="276"/>
    </row>
    <row r="310" spans="1:7">
      <c r="A310" s="276"/>
      <c r="B310" s="276"/>
      <c r="C310" s="276"/>
      <c r="D310" s="276"/>
      <c r="E310" s="276"/>
      <c r="F310" s="276"/>
      <c r="G310" s="276"/>
    </row>
    <row r="311" spans="1:7">
      <c r="A311" s="276"/>
      <c r="B311" s="276"/>
      <c r="C311" s="276"/>
      <c r="D311" s="276"/>
      <c r="E311" s="276"/>
      <c r="F311" s="276"/>
      <c r="G311" s="276"/>
    </row>
    <row r="312" spans="1:7">
      <c r="E312" s="232"/>
    </row>
    <row r="313" spans="1:7">
      <c r="E313" s="232"/>
    </row>
    <row r="314" spans="1:7">
      <c r="E314" s="232"/>
    </row>
    <row r="315" spans="1:7">
      <c r="E315" s="232"/>
    </row>
    <row r="316" spans="1:7">
      <c r="E316" s="232"/>
    </row>
    <row r="317" spans="1:7">
      <c r="E317" s="232"/>
    </row>
    <row r="318" spans="1:7">
      <c r="E318" s="232"/>
    </row>
    <row r="319" spans="1:7">
      <c r="E319" s="232"/>
    </row>
    <row r="320" spans="1:7">
      <c r="E320" s="232"/>
    </row>
    <row r="321" spans="5:5">
      <c r="E321" s="232"/>
    </row>
    <row r="322" spans="5:5">
      <c r="E322" s="232"/>
    </row>
    <row r="323" spans="5:5">
      <c r="E323" s="232"/>
    </row>
    <row r="324" spans="5:5">
      <c r="E324" s="232"/>
    </row>
    <row r="325" spans="5:5">
      <c r="E325" s="232"/>
    </row>
    <row r="326" spans="5:5">
      <c r="E326" s="232"/>
    </row>
    <row r="327" spans="5:5">
      <c r="E327" s="232"/>
    </row>
    <row r="328" spans="5:5">
      <c r="E328" s="232"/>
    </row>
    <row r="329" spans="5:5">
      <c r="E329" s="232"/>
    </row>
    <row r="330" spans="5:5">
      <c r="E330" s="232"/>
    </row>
    <row r="331" spans="5:5">
      <c r="E331" s="232"/>
    </row>
    <row r="332" spans="5:5">
      <c r="E332" s="232"/>
    </row>
    <row r="333" spans="5:5">
      <c r="E333" s="232"/>
    </row>
    <row r="334" spans="5:5">
      <c r="E334" s="232"/>
    </row>
    <row r="335" spans="5:5">
      <c r="E335" s="232"/>
    </row>
    <row r="336" spans="5:5">
      <c r="E336" s="232"/>
    </row>
    <row r="337" spans="1:7">
      <c r="E337" s="232"/>
    </row>
    <row r="338" spans="1:7">
      <c r="E338" s="232"/>
    </row>
    <row r="339" spans="1:7">
      <c r="E339" s="232"/>
    </row>
    <row r="340" spans="1:7">
      <c r="E340" s="232"/>
    </row>
    <row r="341" spans="1:7">
      <c r="E341" s="232"/>
    </row>
    <row r="342" spans="1:7">
      <c r="E342" s="232"/>
    </row>
    <row r="343" spans="1:7">
      <c r="A343" s="287"/>
      <c r="B343" s="287"/>
    </row>
    <row r="344" spans="1:7">
      <c r="A344" s="276"/>
      <c r="B344" s="276"/>
      <c r="C344" s="288"/>
      <c r="D344" s="288"/>
      <c r="E344" s="289"/>
      <c r="F344" s="288"/>
      <c r="G344" s="290"/>
    </row>
    <row r="345" spans="1:7">
      <c r="A345" s="291"/>
      <c r="B345" s="291"/>
      <c r="C345" s="276"/>
      <c r="D345" s="276"/>
      <c r="E345" s="292"/>
      <c r="F345" s="276"/>
      <c r="G345" s="276"/>
    </row>
    <row r="346" spans="1:7">
      <c r="A346" s="276"/>
      <c r="B346" s="276"/>
      <c r="C346" s="276"/>
      <c r="D346" s="276"/>
      <c r="E346" s="292"/>
      <c r="F346" s="276"/>
      <c r="G346" s="276"/>
    </row>
    <row r="347" spans="1:7">
      <c r="A347" s="276"/>
      <c r="B347" s="276"/>
      <c r="C347" s="276"/>
      <c r="D347" s="276"/>
      <c r="E347" s="292"/>
      <c r="F347" s="276"/>
      <c r="G347" s="276"/>
    </row>
    <row r="348" spans="1:7">
      <c r="A348" s="276"/>
      <c r="B348" s="276"/>
      <c r="C348" s="276"/>
      <c r="D348" s="276"/>
      <c r="E348" s="292"/>
      <c r="F348" s="276"/>
      <c r="G348" s="276"/>
    </row>
    <row r="349" spans="1:7">
      <c r="A349" s="276"/>
      <c r="B349" s="276"/>
      <c r="C349" s="276"/>
      <c r="D349" s="276"/>
      <c r="E349" s="292"/>
      <c r="F349" s="276"/>
      <c r="G349" s="276"/>
    </row>
    <row r="350" spans="1:7">
      <c r="A350" s="276"/>
      <c r="B350" s="276"/>
      <c r="C350" s="276"/>
      <c r="D350" s="276"/>
      <c r="E350" s="292"/>
      <c r="F350" s="276"/>
      <c r="G350" s="276"/>
    </row>
    <row r="351" spans="1:7">
      <c r="A351" s="276"/>
      <c r="B351" s="276"/>
      <c r="C351" s="276"/>
      <c r="D351" s="276"/>
      <c r="E351" s="292"/>
      <c r="F351" s="276"/>
      <c r="G351" s="276"/>
    </row>
    <row r="352" spans="1:7">
      <c r="A352" s="276"/>
      <c r="B352" s="276"/>
      <c r="C352" s="276"/>
      <c r="D352" s="276"/>
      <c r="E352" s="292"/>
      <c r="F352" s="276"/>
      <c r="G352" s="276"/>
    </row>
    <row r="353" spans="1:7">
      <c r="A353" s="276"/>
      <c r="B353" s="276"/>
      <c r="C353" s="276"/>
      <c r="D353" s="276"/>
      <c r="E353" s="292"/>
      <c r="F353" s="276"/>
      <c r="G353" s="276"/>
    </row>
    <row r="354" spans="1:7">
      <c r="A354" s="276"/>
      <c r="B354" s="276"/>
      <c r="C354" s="276"/>
      <c r="D354" s="276"/>
      <c r="E354" s="292"/>
      <c r="F354" s="276"/>
      <c r="G354" s="276"/>
    </row>
    <row r="355" spans="1:7">
      <c r="A355" s="276"/>
      <c r="B355" s="276"/>
      <c r="C355" s="276"/>
      <c r="D355" s="276"/>
      <c r="E355" s="292"/>
      <c r="F355" s="276"/>
      <c r="G355" s="276"/>
    </row>
    <row r="356" spans="1:7">
      <c r="A356" s="276"/>
      <c r="B356" s="276"/>
      <c r="C356" s="276"/>
      <c r="D356" s="276"/>
      <c r="E356" s="292"/>
      <c r="F356" s="276"/>
      <c r="G356" s="276"/>
    </row>
    <row r="357" spans="1:7">
      <c r="A357" s="276"/>
      <c r="B357" s="276"/>
      <c r="C357" s="276"/>
      <c r="D357" s="276"/>
      <c r="E357" s="292"/>
      <c r="F357" s="276"/>
      <c r="G357" s="276"/>
    </row>
  </sheetData>
  <mergeCells count="135">
    <mergeCell ref="C276:D276"/>
    <mergeCell ref="C268:D268"/>
    <mergeCell ref="C269:D269"/>
    <mergeCell ref="C270:D270"/>
    <mergeCell ref="C259:D259"/>
    <mergeCell ref="C262:D262"/>
    <mergeCell ref="C236:D236"/>
    <mergeCell ref="C239:D239"/>
    <mergeCell ref="C244:D244"/>
    <mergeCell ref="C249:D249"/>
    <mergeCell ref="C250:D250"/>
    <mergeCell ref="C222:D222"/>
    <mergeCell ref="C224:D224"/>
    <mergeCell ref="C225:D225"/>
    <mergeCell ref="C230:D230"/>
    <mergeCell ref="C231:D231"/>
    <mergeCell ref="C232:D232"/>
    <mergeCell ref="C234:D234"/>
    <mergeCell ref="C235:D235"/>
    <mergeCell ref="C209:D209"/>
    <mergeCell ref="C212:D212"/>
    <mergeCell ref="C217:D217"/>
    <mergeCell ref="C218:D218"/>
    <mergeCell ref="C219:D219"/>
    <mergeCell ref="C220:D220"/>
    <mergeCell ref="C196:D196"/>
    <mergeCell ref="C198:D198"/>
    <mergeCell ref="C203:D203"/>
    <mergeCell ref="C206:D206"/>
    <mergeCell ref="C207:D207"/>
    <mergeCell ref="C208:D208"/>
    <mergeCell ref="C189:D189"/>
    <mergeCell ref="C191:D191"/>
    <mergeCell ref="C174:D174"/>
    <mergeCell ref="C175:D175"/>
    <mergeCell ref="C176:D176"/>
    <mergeCell ref="C180:D180"/>
    <mergeCell ref="C182:D182"/>
    <mergeCell ref="C156:D156"/>
    <mergeCell ref="C161:D161"/>
    <mergeCell ref="C165:D165"/>
    <mergeCell ref="C167:D167"/>
    <mergeCell ref="C169:D169"/>
    <mergeCell ref="C172:D172"/>
    <mergeCell ref="C135:D135"/>
    <mergeCell ref="C137:D137"/>
    <mergeCell ref="C138:D138"/>
    <mergeCell ref="C139:D139"/>
    <mergeCell ref="C141:D141"/>
    <mergeCell ref="C143:D143"/>
    <mergeCell ref="C147:D147"/>
    <mergeCell ref="C148:D148"/>
    <mergeCell ref="C149:D149"/>
    <mergeCell ref="C129:D129"/>
    <mergeCell ref="C130:D130"/>
    <mergeCell ref="C131:D131"/>
    <mergeCell ref="C151:D151"/>
    <mergeCell ref="C152:D152"/>
    <mergeCell ref="C153:D153"/>
    <mergeCell ref="C154:D154"/>
    <mergeCell ref="C114:D114"/>
    <mergeCell ref="C120:D120"/>
    <mergeCell ref="C121:D121"/>
    <mergeCell ref="C122:D122"/>
    <mergeCell ref="C123:D123"/>
    <mergeCell ref="C124:D124"/>
    <mergeCell ref="C125:D125"/>
    <mergeCell ref="C107:D107"/>
    <mergeCell ref="C108:D108"/>
    <mergeCell ref="C109:D109"/>
    <mergeCell ref="C110:D110"/>
    <mergeCell ref="C111:D111"/>
    <mergeCell ref="C112:D112"/>
    <mergeCell ref="C97:D97"/>
    <mergeCell ref="C99:D99"/>
    <mergeCell ref="C100:D100"/>
    <mergeCell ref="C101:D101"/>
    <mergeCell ref="C102:D102"/>
    <mergeCell ref="C106:D106"/>
    <mergeCell ref="C89:D89"/>
    <mergeCell ref="C90:D90"/>
    <mergeCell ref="C91:D91"/>
    <mergeCell ref="C93:D93"/>
    <mergeCell ref="C95:D95"/>
    <mergeCell ref="C96:D96"/>
    <mergeCell ref="C83:D83"/>
    <mergeCell ref="C84:D84"/>
    <mergeCell ref="C85:D85"/>
    <mergeCell ref="C86:D86"/>
    <mergeCell ref="C87:D87"/>
    <mergeCell ref="C88:D88"/>
    <mergeCell ref="C76:D76"/>
    <mergeCell ref="C77:D77"/>
    <mergeCell ref="C78:D78"/>
    <mergeCell ref="C80:D80"/>
    <mergeCell ref="C81:D81"/>
    <mergeCell ref="C82:D82"/>
    <mergeCell ref="C68:D68"/>
    <mergeCell ref="C70:D70"/>
    <mergeCell ref="C71:D71"/>
    <mergeCell ref="C72:D72"/>
    <mergeCell ref="C73:D73"/>
    <mergeCell ref="C75:D75"/>
    <mergeCell ref="C53:D53"/>
    <mergeCell ref="C54:D54"/>
    <mergeCell ref="C58:D58"/>
    <mergeCell ref="C60:D60"/>
    <mergeCell ref="C61:D61"/>
    <mergeCell ref="C62:D62"/>
    <mergeCell ref="C64:D64"/>
    <mergeCell ref="C66:D66"/>
    <mergeCell ref="C42:D42"/>
    <mergeCell ref="C44:D44"/>
    <mergeCell ref="C48:D48"/>
    <mergeCell ref="C49:D49"/>
    <mergeCell ref="C50:D50"/>
    <mergeCell ref="C51:D51"/>
    <mergeCell ref="C30:D30"/>
    <mergeCell ref="C32:D32"/>
    <mergeCell ref="C34:D34"/>
    <mergeCell ref="C35:D35"/>
    <mergeCell ref="C37:D37"/>
    <mergeCell ref="C16:D16"/>
    <mergeCell ref="C19:D19"/>
    <mergeCell ref="C20:D20"/>
    <mergeCell ref="C24:D24"/>
    <mergeCell ref="A1:G1"/>
    <mergeCell ref="A3:B3"/>
    <mergeCell ref="A4:B4"/>
    <mergeCell ref="E4:G4"/>
    <mergeCell ref="C9:D9"/>
    <mergeCell ref="C11:D11"/>
    <mergeCell ref="C13:D13"/>
    <mergeCell ref="C14:D14"/>
    <mergeCell ref="C29:D29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List23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519</v>
      </c>
      <c r="D2" s="97" t="s">
        <v>520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519</v>
      </c>
      <c r="B5" s="110"/>
      <c r="C5" s="111" t="s">
        <v>520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'02 02 Rek'!E33</f>
        <v>0</v>
      </c>
      <c r="D15" s="149" t="str">
        <f>'02 02 Rek'!A38</f>
        <v>Ztížené výrobní podmínky</v>
      </c>
      <c r="E15" s="150"/>
      <c r="F15" s="151"/>
      <c r="G15" s="148">
        <f>'02 02 Rek'!I38</f>
        <v>0</v>
      </c>
    </row>
    <row r="16" spans="1:57" ht="15.95" customHeight="1">
      <c r="A16" s="146" t="s">
        <v>52</v>
      </c>
      <c r="B16" s="147" t="s">
        <v>53</v>
      </c>
      <c r="C16" s="148">
        <f>'02 02 Rek'!F33</f>
        <v>0</v>
      </c>
      <c r="D16" s="101" t="str">
        <f>'02 02 Rek'!A39</f>
        <v>Oborová přirážka</v>
      </c>
      <c r="E16" s="152"/>
      <c r="F16" s="153"/>
      <c r="G16" s="148">
        <f>'02 02 Rek'!I39</f>
        <v>0</v>
      </c>
    </row>
    <row r="17" spans="1:7" ht="15.95" customHeight="1">
      <c r="A17" s="146" t="s">
        <v>54</v>
      </c>
      <c r="B17" s="147" t="s">
        <v>55</v>
      </c>
      <c r="C17" s="148">
        <f>'02 02 Rek'!H33</f>
        <v>0</v>
      </c>
      <c r="D17" s="101" t="str">
        <f>'02 02 Rek'!A40</f>
        <v>Přesun stavebních kapacit</v>
      </c>
      <c r="E17" s="152"/>
      <c r="F17" s="153"/>
      <c r="G17" s="148">
        <f>'02 02 Rek'!I40</f>
        <v>0</v>
      </c>
    </row>
    <row r="18" spans="1:7" ht="15.95" customHeight="1">
      <c r="A18" s="154" t="s">
        <v>56</v>
      </c>
      <c r="B18" s="155" t="s">
        <v>57</v>
      </c>
      <c r="C18" s="148">
        <f>'02 02 Rek'!G33</f>
        <v>0</v>
      </c>
      <c r="D18" s="101" t="str">
        <f>'02 02 Rek'!A41</f>
        <v>Mimostaveništní doprava</v>
      </c>
      <c r="E18" s="152"/>
      <c r="F18" s="153"/>
      <c r="G18" s="148">
        <f>'02 02 Rek'!I41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'02 02 Rek'!A42</f>
        <v>Zařízení staveniště</v>
      </c>
      <c r="E19" s="152"/>
      <c r="F19" s="153"/>
      <c r="G19" s="148">
        <f>'02 02 Rek'!I42</f>
        <v>0</v>
      </c>
    </row>
    <row r="20" spans="1:7" ht="15.95" customHeight="1">
      <c r="A20" s="156"/>
      <c r="B20" s="147"/>
      <c r="C20" s="148"/>
      <c r="D20" s="101" t="str">
        <f>'02 02 Rek'!A43</f>
        <v>Provoz investora</v>
      </c>
      <c r="E20" s="152"/>
      <c r="F20" s="153"/>
      <c r="G20" s="148">
        <f>'02 02 Rek'!I43</f>
        <v>0</v>
      </c>
    </row>
    <row r="21" spans="1:7" ht="15.95" customHeight="1">
      <c r="A21" s="156" t="s">
        <v>29</v>
      </c>
      <c r="B21" s="147"/>
      <c r="C21" s="148">
        <f>'02 02 Rek'!I33</f>
        <v>0</v>
      </c>
      <c r="D21" s="101" t="str">
        <f>'02 02 Rek'!A44</f>
        <v>Kompletační činnost (IČD)</v>
      </c>
      <c r="E21" s="152"/>
      <c r="F21" s="153"/>
      <c r="G21" s="148">
        <f>'02 02 Rek'!I44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'02 02 Rek'!H46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List33"/>
  <dimension ref="A1:BE97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519</v>
      </c>
      <c r="I1" s="191"/>
    </row>
    <row r="2" spans="1:9" ht="13.5" thickBot="1">
      <c r="A2" s="319" t="s">
        <v>76</v>
      </c>
      <c r="B2" s="320"/>
      <c r="C2" s="192" t="s">
        <v>521</v>
      </c>
      <c r="D2" s="193"/>
      <c r="E2" s="194"/>
      <c r="F2" s="193"/>
      <c r="G2" s="321" t="s">
        <v>520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'02 02 Pol'!B7</f>
        <v>1</v>
      </c>
      <c r="B7" s="62" t="str">
        <f>'02 02 Pol'!C7</f>
        <v>Zemní práce</v>
      </c>
      <c r="D7" s="204"/>
      <c r="E7" s="294">
        <f>'02 02 Pol'!BA25</f>
        <v>0</v>
      </c>
      <c r="F7" s="295">
        <f>'02 02 Pol'!BB25</f>
        <v>0</v>
      </c>
      <c r="G7" s="295">
        <f>'02 02 Pol'!BC25</f>
        <v>0</v>
      </c>
      <c r="H7" s="295">
        <f>'02 02 Pol'!BD25</f>
        <v>0</v>
      </c>
      <c r="I7" s="296">
        <f>'02 02 Pol'!BE25</f>
        <v>0</v>
      </c>
    </row>
    <row r="8" spans="1:9" s="127" customFormat="1">
      <c r="A8" s="293" t="str">
        <f>'02 02 Pol'!B26</f>
        <v>2</v>
      </c>
      <c r="B8" s="62" t="str">
        <f>'02 02 Pol'!C26</f>
        <v>Základy a zvláštní zakládání</v>
      </c>
      <c r="D8" s="204"/>
      <c r="E8" s="294">
        <f>'02 02 Pol'!BA30</f>
        <v>0</v>
      </c>
      <c r="F8" s="295">
        <f>'02 02 Pol'!BB30</f>
        <v>0</v>
      </c>
      <c r="G8" s="295">
        <f>'02 02 Pol'!BC30</f>
        <v>0</v>
      </c>
      <c r="H8" s="295">
        <f>'02 02 Pol'!BD30</f>
        <v>0</v>
      </c>
      <c r="I8" s="296">
        <f>'02 02 Pol'!BE30</f>
        <v>0</v>
      </c>
    </row>
    <row r="9" spans="1:9" s="127" customFormat="1">
      <c r="A9" s="293" t="str">
        <f>'02 02 Pol'!B31</f>
        <v>3</v>
      </c>
      <c r="B9" s="62" t="str">
        <f>'02 02 Pol'!C31</f>
        <v>Svislé a kompletní konstrukce</v>
      </c>
      <c r="D9" s="204"/>
      <c r="E9" s="294">
        <f>'02 02 Pol'!BA43</f>
        <v>0</v>
      </c>
      <c r="F9" s="295">
        <f>'02 02 Pol'!BB43</f>
        <v>0</v>
      </c>
      <c r="G9" s="295">
        <f>'02 02 Pol'!BC43</f>
        <v>0</v>
      </c>
      <c r="H9" s="295">
        <f>'02 02 Pol'!BD43</f>
        <v>0</v>
      </c>
      <c r="I9" s="296">
        <f>'02 02 Pol'!BE43</f>
        <v>0</v>
      </c>
    </row>
    <row r="10" spans="1:9" s="127" customFormat="1">
      <c r="A10" s="293" t="str">
        <f>'02 02 Pol'!B44</f>
        <v>5</v>
      </c>
      <c r="B10" s="62" t="str">
        <f>'02 02 Pol'!C44</f>
        <v>Komunikace</v>
      </c>
      <c r="D10" s="204"/>
      <c r="E10" s="294">
        <f>'02 02 Pol'!BA49</f>
        <v>0</v>
      </c>
      <c r="F10" s="295">
        <f>'02 02 Pol'!BB49</f>
        <v>0</v>
      </c>
      <c r="G10" s="295">
        <f>'02 02 Pol'!BC49</f>
        <v>0</v>
      </c>
      <c r="H10" s="295">
        <f>'02 02 Pol'!BD49</f>
        <v>0</v>
      </c>
      <c r="I10" s="296">
        <f>'02 02 Pol'!BE49</f>
        <v>0</v>
      </c>
    </row>
    <row r="11" spans="1:9" s="127" customFormat="1">
      <c r="A11" s="293" t="str">
        <f>'02 02 Pol'!B50</f>
        <v>61</v>
      </c>
      <c r="B11" s="62" t="str">
        <f>'02 02 Pol'!C50</f>
        <v>Upravy povrchů vnitřní</v>
      </c>
      <c r="D11" s="204"/>
      <c r="E11" s="294">
        <f>'02 02 Pol'!BA64</f>
        <v>0</v>
      </c>
      <c r="F11" s="295">
        <f>'02 02 Pol'!BB64</f>
        <v>0</v>
      </c>
      <c r="G11" s="295">
        <f>'02 02 Pol'!BC64</f>
        <v>0</v>
      </c>
      <c r="H11" s="295">
        <f>'02 02 Pol'!BD64</f>
        <v>0</v>
      </c>
      <c r="I11" s="296">
        <f>'02 02 Pol'!BE64</f>
        <v>0</v>
      </c>
    </row>
    <row r="12" spans="1:9" s="127" customFormat="1">
      <c r="A12" s="293" t="str">
        <f>'02 02 Pol'!B65</f>
        <v>62</v>
      </c>
      <c r="B12" s="62" t="str">
        <f>'02 02 Pol'!C65</f>
        <v>Úpravy povrchů vnější</v>
      </c>
      <c r="D12" s="204"/>
      <c r="E12" s="294">
        <f>'02 02 Pol'!BA144</f>
        <v>0</v>
      </c>
      <c r="F12" s="295">
        <f>'02 02 Pol'!BB144</f>
        <v>0</v>
      </c>
      <c r="G12" s="295">
        <f>'02 02 Pol'!BC144</f>
        <v>0</v>
      </c>
      <c r="H12" s="295">
        <f>'02 02 Pol'!BD144</f>
        <v>0</v>
      </c>
      <c r="I12" s="296">
        <f>'02 02 Pol'!BE144</f>
        <v>0</v>
      </c>
    </row>
    <row r="13" spans="1:9" s="127" customFormat="1">
      <c r="A13" s="293" t="str">
        <f>'02 02 Pol'!B145</f>
        <v>63</v>
      </c>
      <c r="B13" s="62" t="str">
        <f>'02 02 Pol'!C145</f>
        <v>Podlahy a podlahové konstrukce</v>
      </c>
      <c r="D13" s="204"/>
      <c r="E13" s="294">
        <f>'02 02 Pol'!BA154</f>
        <v>0</v>
      </c>
      <c r="F13" s="295">
        <f>'02 02 Pol'!BB154</f>
        <v>0</v>
      </c>
      <c r="G13" s="295">
        <f>'02 02 Pol'!BC154</f>
        <v>0</v>
      </c>
      <c r="H13" s="295">
        <f>'02 02 Pol'!BD154</f>
        <v>0</v>
      </c>
      <c r="I13" s="296">
        <f>'02 02 Pol'!BE154</f>
        <v>0</v>
      </c>
    </row>
    <row r="14" spans="1:9" s="127" customFormat="1">
      <c r="A14" s="293" t="str">
        <f>'02 02 Pol'!B155</f>
        <v>64</v>
      </c>
      <c r="B14" s="62" t="str">
        <f>'02 02 Pol'!C155</f>
        <v>Výplně otvorů</v>
      </c>
      <c r="D14" s="204"/>
      <c r="E14" s="294">
        <f>'02 02 Pol'!BA160</f>
        <v>0</v>
      </c>
      <c r="F14" s="295">
        <f>'02 02 Pol'!BB160</f>
        <v>0</v>
      </c>
      <c r="G14" s="295">
        <f>'02 02 Pol'!BC160</f>
        <v>0</v>
      </c>
      <c r="H14" s="295">
        <f>'02 02 Pol'!BD160</f>
        <v>0</v>
      </c>
      <c r="I14" s="296">
        <f>'02 02 Pol'!BE160</f>
        <v>0</v>
      </c>
    </row>
    <row r="15" spans="1:9" s="127" customFormat="1">
      <c r="A15" s="293" t="str">
        <f>'02 02 Pol'!B161</f>
        <v>93</v>
      </c>
      <c r="B15" s="62" t="str">
        <f>'02 02 Pol'!C161</f>
        <v>Dokončovací práce inženýrských staveb</v>
      </c>
      <c r="D15" s="204"/>
      <c r="E15" s="294">
        <f>'02 02 Pol'!BA166</f>
        <v>0</v>
      </c>
      <c r="F15" s="295">
        <f>'02 02 Pol'!BB166</f>
        <v>0</v>
      </c>
      <c r="G15" s="295">
        <f>'02 02 Pol'!BC166</f>
        <v>0</v>
      </c>
      <c r="H15" s="295">
        <f>'02 02 Pol'!BD166</f>
        <v>0</v>
      </c>
      <c r="I15" s="296">
        <f>'02 02 Pol'!BE166</f>
        <v>0</v>
      </c>
    </row>
    <row r="16" spans="1:9" s="127" customFormat="1">
      <c r="A16" s="293" t="str">
        <f>'02 02 Pol'!B167</f>
        <v>94</v>
      </c>
      <c r="B16" s="62" t="str">
        <f>'02 02 Pol'!C167</f>
        <v>Lešení a stavební výtahy</v>
      </c>
      <c r="D16" s="204"/>
      <c r="E16" s="294">
        <f>'02 02 Pol'!BA191</f>
        <v>0</v>
      </c>
      <c r="F16" s="295">
        <f>'02 02 Pol'!BB191</f>
        <v>0</v>
      </c>
      <c r="G16" s="295">
        <f>'02 02 Pol'!BC191</f>
        <v>0</v>
      </c>
      <c r="H16" s="295">
        <f>'02 02 Pol'!BD191</f>
        <v>0</v>
      </c>
      <c r="I16" s="296">
        <f>'02 02 Pol'!BE191</f>
        <v>0</v>
      </c>
    </row>
    <row r="17" spans="1:9" s="127" customFormat="1">
      <c r="A17" s="293" t="str">
        <f>'02 02 Pol'!B192</f>
        <v>95</v>
      </c>
      <c r="B17" s="62" t="str">
        <f>'02 02 Pol'!C192</f>
        <v>Dokončovací konstrukce na pozemních stavbách</v>
      </c>
      <c r="D17" s="204"/>
      <c r="E17" s="294">
        <f>'02 02 Pol'!BA201</f>
        <v>0</v>
      </c>
      <c r="F17" s="295">
        <f>'02 02 Pol'!BB201</f>
        <v>0</v>
      </c>
      <c r="G17" s="295">
        <f>'02 02 Pol'!BC201</f>
        <v>0</v>
      </c>
      <c r="H17" s="295">
        <f>'02 02 Pol'!BD201</f>
        <v>0</v>
      </c>
      <c r="I17" s="296">
        <f>'02 02 Pol'!BE201</f>
        <v>0</v>
      </c>
    </row>
    <row r="18" spans="1:9" s="127" customFormat="1">
      <c r="A18" s="293" t="str">
        <f>'02 02 Pol'!B202</f>
        <v>96</v>
      </c>
      <c r="B18" s="62" t="str">
        <f>'02 02 Pol'!C202</f>
        <v>Bourání konstrukcí</v>
      </c>
      <c r="D18" s="204"/>
      <c r="E18" s="294">
        <f>'02 02 Pol'!BA224</f>
        <v>0</v>
      </c>
      <c r="F18" s="295">
        <f>'02 02 Pol'!BB224</f>
        <v>0</v>
      </c>
      <c r="G18" s="295">
        <f>'02 02 Pol'!BC224</f>
        <v>0</v>
      </c>
      <c r="H18" s="295">
        <f>'02 02 Pol'!BD224</f>
        <v>0</v>
      </c>
      <c r="I18" s="296">
        <f>'02 02 Pol'!BE224</f>
        <v>0</v>
      </c>
    </row>
    <row r="19" spans="1:9" s="127" customFormat="1">
      <c r="A19" s="293" t="str">
        <f>'02 02 Pol'!B225</f>
        <v>97</v>
      </c>
      <c r="B19" s="62" t="str">
        <f>'02 02 Pol'!C225</f>
        <v>Prorážení otvorů</v>
      </c>
      <c r="D19" s="204"/>
      <c r="E19" s="294">
        <f>'02 02 Pol'!BA240</f>
        <v>0</v>
      </c>
      <c r="F19" s="295">
        <f>'02 02 Pol'!BB240</f>
        <v>0</v>
      </c>
      <c r="G19" s="295">
        <f>'02 02 Pol'!BC240</f>
        <v>0</v>
      </c>
      <c r="H19" s="295">
        <f>'02 02 Pol'!BD240</f>
        <v>0</v>
      </c>
      <c r="I19" s="296">
        <f>'02 02 Pol'!BE240</f>
        <v>0</v>
      </c>
    </row>
    <row r="20" spans="1:9" s="127" customFormat="1">
      <c r="A20" s="293" t="str">
        <f>'02 02 Pol'!B241</f>
        <v>99</v>
      </c>
      <c r="B20" s="62" t="str">
        <f>'02 02 Pol'!C241</f>
        <v>Staveništní přesun hmot</v>
      </c>
      <c r="D20" s="204"/>
      <c r="E20" s="294">
        <f>'02 02 Pol'!BA243</f>
        <v>0</v>
      </c>
      <c r="F20" s="295">
        <f>'02 02 Pol'!BB243</f>
        <v>0</v>
      </c>
      <c r="G20" s="295">
        <f>'02 02 Pol'!BC243</f>
        <v>0</v>
      </c>
      <c r="H20" s="295">
        <f>'02 02 Pol'!BD243</f>
        <v>0</v>
      </c>
      <c r="I20" s="296">
        <f>'02 02 Pol'!BE243</f>
        <v>0</v>
      </c>
    </row>
    <row r="21" spans="1:9" s="127" customFormat="1">
      <c r="A21" s="293" t="str">
        <f>'02 02 Pol'!B244</f>
        <v>712</v>
      </c>
      <c r="B21" s="62" t="str">
        <f>'02 02 Pol'!C244</f>
        <v>Živičné krytiny</v>
      </c>
      <c r="D21" s="204"/>
      <c r="E21" s="294">
        <f>'02 02 Pol'!BA252</f>
        <v>0</v>
      </c>
      <c r="F21" s="295">
        <f>'02 02 Pol'!BB252</f>
        <v>0</v>
      </c>
      <c r="G21" s="295">
        <f>'02 02 Pol'!BC252</f>
        <v>0</v>
      </c>
      <c r="H21" s="295">
        <f>'02 02 Pol'!BD252</f>
        <v>0</v>
      </c>
      <c r="I21" s="296">
        <f>'02 02 Pol'!BE252</f>
        <v>0</v>
      </c>
    </row>
    <row r="22" spans="1:9" s="127" customFormat="1">
      <c r="A22" s="293" t="str">
        <f>'02 02 Pol'!B253</f>
        <v>713</v>
      </c>
      <c r="B22" s="62" t="str">
        <f>'02 02 Pol'!C253</f>
        <v>Izolace tepelné</v>
      </c>
      <c r="D22" s="204"/>
      <c r="E22" s="294">
        <f>'02 02 Pol'!BA256</f>
        <v>0</v>
      </c>
      <c r="F22" s="295">
        <f>'02 02 Pol'!BB256</f>
        <v>0</v>
      </c>
      <c r="G22" s="295">
        <f>'02 02 Pol'!BC256</f>
        <v>0</v>
      </c>
      <c r="H22" s="295">
        <f>'02 02 Pol'!BD256</f>
        <v>0</v>
      </c>
      <c r="I22" s="296">
        <f>'02 02 Pol'!BE256</f>
        <v>0</v>
      </c>
    </row>
    <row r="23" spans="1:9" s="127" customFormat="1">
      <c r="A23" s="293" t="str">
        <f>'02 02 Pol'!B257</f>
        <v>721</v>
      </c>
      <c r="B23" s="62" t="str">
        <f>'02 02 Pol'!C257</f>
        <v>Vnitřní kanalizace</v>
      </c>
      <c r="D23" s="204"/>
      <c r="E23" s="294">
        <f>'02 02 Pol'!BA260</f>
        <v>0</v>
      </c>
      <c r="F23" s="295">
        <f>'02 02 Pol'!BB260</f>
        <v>0</v>
      </c>
      <c r="G23" s="295">
        <f>'02 02 Pol'!BC260</f>
        <v>0</v>
      </c>
      <c r="H23" s="295">
        <f>'02 02 Pol'!BD260</f>
        <v>0</v>
      </c>
      <c r="I23" s="296">
        <f>'02 02 Pol'!BE260</f>
        <v>0</v>
      </c>
    </row>
    <row r="24" spans="1:9" s="127" customFormat="1">
      <c r="A24" s="293" t="str">
        <f>'02 02 Pol'!B261</f>
        <v>764</v>
      </c>
      <c r="B24" s="62" t="str">
        <f>'02 02 Pol'!C261</f>
        <v>Konstrukce klempířské</v>
      </c>
      <c r="D24" s="204"/>
      <c r="E24" s="294">
        <f>'02 02 Pol'!BA288</f>
        <v>0</v>
      </c>
      <c r="F24" s="295">
        <f>'02 02 Pol'!BB288</f>
        <v>0</v>
      </c>
      <c r="G24" s="295">
        <f>'02 02 Pol'!BC288</f>
        <v>0</v>
      </c>
      <c r="H24" s="295">
        <f>'02 02 Pol'!BD288</f>
        <v>0</v>
      </c>
      <c r="I24" s="296">
        <f>'02 02 Pol'!BE288</f>
        <v>0</v>
      </c>
    </row>
    <row r="25" spans="1:9" s="127" customFormat="1">
      <c r="A25" s="293" t="str">
        <f>'02 02 Pol'!B289</f>
        <v>765</v>
      </c>
      <c r="B25" s="62" t="str">
        <f>'02 02 Pol'!C289</f>
        <v>Krytiny tvrdé</v>
      </c>
      <c r="D25" s="204"/>
      <c r="E25" s="294">
        <f>'02 02 Pol'!BA294</f>
        <v>0</v>
      </c>
      <c r="F25" s="295">
        <f>'02 02 Pol'!BB294</f>
        <v>0</v>
      </c>
      <c r="G25" s="295">
        <f>'02 02 Pol'!BC294</f>
        <v>0</v>
      </c>
      <c r="H25" s="295">
        <f>'02 02 Pol'!BD294</f>
        <v>0</v>
      </c>
      <c r="I25" s="296">
        <f>'02 02 Pol'!BE294</f>
        <v>0</v>
      </c>
    </row>
    <row r="26" spans="1:9" s="127" customFormat="1">
      <c r="A26" s="293" t="str">
        <f>'02 02 Pol'!B295</f>
        <v>766</v>
      </c>
      <c r="B26" s="62" t="str">
        <f>'02 02 Pol'!C295</f>
        <v>Konstrukce truhlářské</v>
      </c>
      <c r="D26" s="204"/>
      <c r="E26" s="294">
        <f>'02 02 Pol'!BA317</f>
        <v>0</v>
      </c>
      <c r="F26" s="295">
        <f>'02 02 Pol'!BB317</f>
        <v>0</v>
      </c>
      <c r="G26" s="295">
        <f>'02 02 Pol'!BC317</f>
        <v>0</v>
      </c>
      <c r="H26" s="295">
        <f>'02 02 Pol'!BD317</f>
        <v>0</v>
      </c>
      <c r="I26" s="296">
        <f>'02 02 Pol'!BE317</f>
        <v>0</v>
      </c>
    </row>
    <row r="27" spans="1:9" s="127" customFormat="1">
      <c r="A27" s="293" t="str">
        <f>'02 02 Pol'!B318</f>
        <v>767</v>
      </c>
      <c r="B27" s="62" t="str">
        <f>'02 02 Pol'!C318</f>
        <v>Konstrukce zámečnické</v>
      </c>
      <c r="D27" s="204"/>
      <c r="E27" s="294">
        <f>'02 02 Pol'!BA335</f>
        <v>0</v>
      </c>
      <c r="F27" s="295">
        <f>'02 02 Pol'!BB335</f>
        <v>0</v>
      </c>
      <c r="G27" s="295">
        <f>'02 02 Pol'!BC335</f>
        <v>0</v>
      </c>
      <c r="H27" s="295">
        <f>'02 02 Pol'!BD335</f>
        <v>0</v>
      </c>
      <c r="I27" s="296">
        <f>'02 02 Pol'!BE335</f>
        <v>0</v>
      </c>
    </row>
    <row r="28" spans="1:9" s="127" customFormat="1">
      <c r="A28" s="293" t="str">
        <f>'02 02 Pol'!B336</f>
        <v>769</v>
      </c>
      <c r="B28" s="62" t="str">
        <f>'02 02 Pol'!C336</f>
        <v>Otvorové prvky z plastu</v>
      </c>
      <c r="D28" s="204"/>
      <c r="E28" s="294">
        <f>'02 02 Pol'!BA342</f>
        <v>0</v>
      </c>
      <c r="F28" s="295">
        <f>'02 02 Pol'!BB342</f>
        <v>0</v>
      </c>
      <c r="G28" s="295">
        <f>'02 02 Pol'!BC342</f>
        <v>0</v>
      </c>
      <c r="H28" s="295">
        <f>'02 02 Pol'!BD342</f>
        <v>0</v>
      </c>
      <c r="I28" s="296">
        <f>'02 02 Pol'!BE342</f>
        <v>0</v>
      </c>
    </row>
    <row r="29" spans="1:9" s="127" customFormat="1">
      <c r="A29" s="293" t="str">
        <f>'02 02 Pol'!B343</f>
        <v>783</v>
      </c>
      <c r="B29" s="62" t="str">
        <f>'02 02 Pol'!C343</f>
        <v>Nátěry</v>
      </c>
      <c r="D29" s="204"/>
      <c r="E29" s="294">
        <f>'02 02 Pol'!BA360</f>
        <v>0</v>
      </c>
      <c r="F29" s="295">
        <f>'02 02 Pol'!BB360</f>
        <v>0</v>
      </c>
      <c r="G29" s="295">
        <f>'02 02 Pol'!BC360</f>
        <v>0</v>
      </c>
      <c r="H29" s="295">
        <f>'02 02 Pol'!BD360</f>
        <v>0</v>
      </c>
      <c r="I29" s="296">
        <f>'02 02 Pol'!BE360</f>
        <v>0</v>
      </c>
    </row>
    <row r="30" spans="1:9" s="127" customFormat="1">
      <c r="A30" s="293" t="str">
        <f>'02 02 Pol'!B361</f>
        <v>784</v>
      </c>
      <c r="B30" s="62" t="str">
        <f>'02 02 Pol'!C361</f>
        <v>Malby</v>
      </c>
      <c r="D30" s="204"/>
      <c r="E30" s="294">
        <f>'02 02 Pol'!BA368</f>
        <v>0</v>
      </c>
      <c r="F30" s="295">
        <f>'02 02 Pol'!BB368</f>
        <v>0</v>
      </c>
      <c r="G30" s="295">
        <f>'02 02 Pol'!BC368</f>
        <v>0</v>
      </c>
      <c r="H30" s="295">
        <f>'02 02 Pol'!BD368</f>
        <v>0</v>
      </c>
      <c r="I30" s="296">
        <f>'02 02 Pol'!BE368</f>
        <v>0</v>
      </c>
    </row>
    <row r="31" spans="1:9" s="127" customFormat="1">
      <c r="A31" s="293" t="str">
        <f>'02 02 Pol'!B369</f>
        <v>M21</v>
      </c>
      <c r="B31" s="62" t="str">
        <f>'02 02 Pol'!C369</f>
        <v>Elektromontáže</v>
      </c>
      <c r="D31" s="204"/>
      <c r="E31" s="294">
        <f>'02 02 Pol'!BA373</f>
        <v>0</v>
      </c>
      <c r="F31" s="295">
        <f>'02 02 Pol'!BB373</f>
        <v>0</v>
      </c>
      <c r="G31" s="295">
        <f>'02 02 Pol'!BC373</f>
        <v>0</v>
      </c>
      <c r="H31" s="295">
        <f>'02 02 Pol'!BD373</f>
        <v>0</v>
      </c>
      <c r="I31" s="296">
        <f>'02 02 Pol'!BE373</f>
        <v>0</v>
      </c>
    </row>
    <row r="32" spans="1:9" s="127" customFormat="1" ht="13.5" thickBot="1">
      <c r="A32" s="293" t="str">
        <f>'02 02 Pol'!B374</f>
        <v>D96</v>
      </c>
      <c r="B32" s="62" t="str">
        <f>'02 02 Pol'!C374</f>
        <v>Přesuny suti a vybouraných hmot</v>
      </c>
      <c r="D32" s="204"/>
      <c r="E32" s="294">
        <f>'02 02 Pol'!BA380</f>
        <v>0</v>
      </c>
      <c r="F32" s="295">
        <f>'02 02 Pol'!BB380</f>
        <v>0</v>
      </c>
      <c r="G32" s="295">
        <f>'02 02 Pol'!BC380</f>
        <v>0</v>
      </c>
      <c r="H32" s="295">
        <f>'02 02 Pol'!BD380</f>
        <v>0</v>
      </c>
      <c r="I32" s="296">
        <f>'02 02 Pol'!BE380</f>
        <v>0</v>
      </c>
    </row>
    <row r="33" spans="1:57" s="14" customFormat="1" ht="13.5" thickBot="1">
      <c r="A33" s="205"/>
      <c r="B33" s="206" t="s">
        <v>79</v>
      </c>
      <c r="C33" s="206"/>
      <c r="D33" s="207"/>
      <c r="E33" s="208">
        <f>SUM(E7:E32)</f>
        <v>0</v>
      </c>
      <c r="F33" s="209">
        <f>SUM(F7:F32)</f>
        <v>0</v>
      </c>
      <c r="G33" s="209">
        <f>SUM(G7:G32)</f>
        <v>0</v>
      </c>
      <c r="H33" s="209">
        <f>SUM(H7:H32)</f>
        <v>0</v>
      </c>
      <c r="I33" s="210">
        <f>SUM(I7:I32)</f>
        <v>0</v>
      </c>
    </row>
    <row r="34" spans="1:57">
      <c r="A34" s="127"/>
      <c r="B34" s="127"/>
      <c r="C34" s="127"/>
      <c r="D34" s="127"/>
      <c r="E34" s="127"/>
      <c r="F34" s="127"/>
      <c r="G34" s="127"/>
      <c r="H34" s="127"/>
      <c r="I34" s="127"/>
    </row>
    <row r="35" spans="1:57" ht="19.5" customHeight="1">
      <c r="A35" s="196" t="s">
        <v>80</v>
      </c>
      <c r="B35" s="196"/>
      <c r="C35" s="196"/>
      <c r="D35" s="196"/>
      <c r="E35" s="196"/>
      <c r="F35" s="196"/>
      <c r="G35" s="211"/>
      <c r="H35" s="196"/>
      <c r="I35" s="196"/>
      <c r="BA35" s="133"/>
      <c r="BB35" s="133"/>
      <c r="BC35" s="133"/>
      <c r="BD35" s="133"/>
      <c r="BE35" s="133"/>
    </row>
    <row r="36" spans="1:57" ht="13.5" thickBot="1"/>
    <row r="37" spans="1:57">
      <c r="A37" s="162" t="s">
        <v>81</v>
      </c>
      <c r="B37" s="163"/>
      <c r="C37" s="163"/>
      <c r="D37" s="212"/>
      <c r="E37" s="213" t="s">
        <v>82</v>
      </c>
      <c r="F37" s="214" t="s">
        <v>12</v>
      </c>
      <c r="G37" s="215" t="s">
        <v>83</v>
      </c>
      <c r="H37" s="216"/>
      <c r="I37" s="217" t="s">
        <v>82</v>
      </c>
    </row>
    <row r="38" spans="1:57">
      <c r="A38" s="156" t="s">
        <v>125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ref="I38:I45" si="0">E38+F38*G38/100</f>
        <v>0</v>
      </c>
      <c r="BA38" s="1">
        <v>0</v>
      </c>
    </row>
    <row r="39" spans="1:57">
      <c r="A39" s="156" t="s">
        <v>126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0</v>
      </c>
    </row>
    <row r="40" spans="1:57">
      <c r="A40" s="156" t="s">
        <v>127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0</v>
      </c>
    </row>
    <row r="41" spans="1:57">
      <c r="A41" s="156" t="s">
        <v>128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0</v>
      </c>
    </row>
    <row r="42" spans="1:57">
      <c r="A42" s="156" t="s">
        <v>129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1</v>
      </c>
    </row>
    <row r="43" spans="1:57">
      <c r="A43" s="156" t="s">
        <v>130</v>
      </c>
      <c r="B43" s="147"/>
      <c r="C43" s="147"/>
      <c r="D43" s="218"/>
      <c r="E43" s="219"/>
      <c r="F43" s="220"/>
      <c r="G43" s="221">
        <v>0</v>
      </c>
      <c r="H43" s="222"/>
      <c r="I43" s="223">
        <f t="shared" si="0"/>
        <v>0</v>
      </c>
      <c r="BA43" s="1">
        <v>1</v>
      </c>
    </row>
    <row r="44" spans="1:57">
      <c r="A44" s="156" t="s">
        <v>131</v>
      </c>
      <c r="B44" s="147"/>
      <c r="C44" s="147"/>
      <c r="D44" s="218"/>
      <c r="E44" s="219"/>
      <c r="F44" s="220"/>
      <c r="G44" s="221">
        <v>0</v>
      </c>
      <c r="H44" s="222"/>
      <c r="I44" s="223">
        <f t="shared" si="0"/>
        <v>0</v>
      </c>
      <c r="BA44" s="1">
        <v>2</v>
      </c>
    </row>
    <row r="45" spans="1:57">
      <c r="A45" s="156" t="s">
        <v>132</v>
      </c>
      <c r="B45" s="147"/>
      <c r="C45" s="147"/>
      <c r="D45" s="218"/>
      <c r="E45" s="219"/>
      <c r="F45" s="220"/>
      <c r="G45" s="221">
        <v>0</v>
      </c>
      <c r="H45" s="222"/>
      <c r="I45" s="223">
        <f t="shared" si="0"/>
        <v>0</v>
      </c>
      <c r="BA45" s="1">
        <v>2</v>
      </c>
    </row>
    <row r="46" spans="1:57" ht="13.5" thickBot="1">
      <c r="A46" s="224"/>
      <c r="B46" s="225" t="s">
        <v>84</v>
      </c>
      <c r="C46" s="226"/>
      <c r="D46" s="227"/>
      <c r="E46" s="228"/>
      <c r="F46" s="229"/>
      <c r="G46" s="229"/>
      <c r="H46" s="324">
        <f>SUM(I38:I45)</f>
        <v>0</v>
      </c>
      <c r="I46" s="325"/>
    </row>
    <row r="48" spans="1:57">
      <c r="B48" s="14"/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  <row r="95" spans="6:9">
      <c r="F95" s="230"/>
      <c r="G95" s="231"/>
      <c r="H95" s="231"/>
      <c r="I95" s="46"/>
    </row>
    <row r="96" spans="6:9">
      <c r="F96" s="230"/>
      <c r="G96" s="231"/>
      <c r="H96" s="231"/>
      <c r="I96" s="46"/>
    </row>
    <row r="97" spans="6:9">
      <c r="F97" s="230"/>
      <c r="G97" s="231"/>
      <c r="H97" s="231"/>
      <c r="I97" s="46"/>
    </row>
  </sheetData>
  <mergeCells count="4">
    <mergeCell ref="A1:B1"/>
    <mergeCell ref="A2:B2"/>
    <mergeCell ref="G2:I2"/>
    <mergeCell ref="H46:I4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List4"/>
  <dimension ref="A1:CB453"/>
  <sheetViews>
    <sheetView showGridLines="0" showZeros="0" topLeftCell="A346" zoomScaleNormal="100" zoomScaleSheetLayoutView="100" workbookViewId="0">
      <selection activeCell="C359" sqref="C359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'02 02 Rek'!H1</f>
        <v>02</v>
      </c>
      <c r="G3" s="239"/>
    </row>
    <row r="4" spans="1:80" ht="13.5" thickBot="1">
      <c r="A4" s="327" t="s">
        <v>76</v>
      </c>
      <c r="B4" s="320"/>
      <c r="C4" s="192" t="s">
        <v>521</v>
      </c>
      <c r="D4" s="240"/>
      <c r="E4" s="328" t="str">
        <f>'02 02 Rek'!G2</f>
        <v>Pavilon S3Z - MŠ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12.6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-1.7388000000000001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522</v>
      </c>
      <c r="D9" s="332"/>
      <c r="E9" s="272">
        <v>12.6</v>
      </c>
      <c r="F9" s="273"/>
      <c r="G9" s="274"/>
      <c r="H9" s="275"/>
      <c r="I9" s="269"/>
      <c r="J9" s="276"/>
      <c r="K9" s="269"/>
      <c r="M9" s="270" t="s">
        <v>522</v>
      </c>
      <c r="O9" s="259"/>
    </row>
    <row r="10" spans="1:80">
      <c r="A10" s="260">
        <v>2</v>
      </c>
      <c r="B10" s="261" t="s">
        <v>523</v>
      </c>
      <c r="C10" s="262" t="s">
        <v>524</v>
      </c>
      <c r="D10" s="263" t="s">
        <v>139</v>
      </c>
      <c r="E10" s="264">
        <v>8.875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-0.36</v>
      </c>
      <c r="K10" s="267">
        <f>E10*J10</f>
        <v>-3.1949999999999998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525</v>
      </c>
      <c r="D11" s="332"/>
      <c r="E11" s="272">
        <v>8.875</v>
      </c>
      <c r="F11" s="273"/>
      <c r="G11" s="274"/>
      <c r="H11" s="275"/>
      <c r="I11" s="269"/>
      <c r="J11" s="276"/>
      <c r="K11" s="269"/>
      <c r="M11" s="270" t="s">
        <v>525</v>
      </c>
      <c r="O11" s="259"/>
    </row>
    <row r="12" spans="1:80">
      <c r="A12" s="260">
        <v>3</v>
      </c>
      <c r="B12" s="261" t="s">
        <v>526</v>
      </c>
      <c r="C12" s="262" t="s">
        <v>527</v>
      </c>
      <c r="D12" s="263" t="s">
        <v>181</v>
      </c>
      <c r="E12" s="264">
        <v>17.75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-0.23</v>
      </c>
      <c r="K12" s="267">
        <f>E12*J12</f>
        <v>-4.0825000000000005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528</v>
      </c>
      <c r="D13" s="332"/>
      <c r="E13" s="272">
        <v>17.75</v>
      </c>
      <c r="F13" s="273"/>
      <c r="G13" s="274"/>
      <c r="H13" s="275"/>
      <c r="I13" s="269"/>
      <c r="J13" s="276"/>
      <c r="K13" s="269"/>
      <c r="M13" s="270" t="s">
        <v>528</v>
      </c>
      <c r="O13" s="259"/>
    </row>
    <row r="14" spans="1:80">
      <c r="A14" s="260">
        <v>4</v>
      </c>
      <c r="B14" s="261" t="s">
        <v>141</v>
      </c>
      <c r="C14" s="262" t="s">
        <v>142</v>
      </c>
      <c r="D14" s="263" t="s">
        <v>143</v>
      </c>
      <c r="E14" s="264">
        <v>9.0195000000000007</v>
      </c>
      <c r="F14" s="264">
        <v>0</v>
      </c>
      <c r="G14" s="265">
        <f>E14*F14</f>
        <v>0</v>
      </c>
      <c r="H14" s="266">
        <v>0</v>
      </c>
      <c r="I14" s="267">
        <f>E14*H14</f>
        <v>0</v>
      </c>
      <c r="J14" s="266">
        <v>0</v>
      </c>
      <c r="K14" s="267">
        <f>E14*J14</f>
        <v>0</v>
      </c>
      <c r="O14" s="259">
        <v>2</v>
      </c>
      <c r="AA14" s="232">
        <v>1</v>
      </c>
      <c r="AB14" s="232">
        <v>1</v>
      </c>
      <c r="AC14" s="232">
        <v>1</v>
      </c>
      <c r="AZ14" s="232">
        <v>1</v>
      </c>
      <c r="BA14" s="232">
        <f>IF(AZ14=1,G14,0)</f>
        <v>0</v>
      </c>
      <c r="BB14" s="232">
        <f>IF(AZ14=2,G14,0)</f>
        <v>0</v>
      </c>
      <c r="BC14" s="232">
        <f>IF(AZ14=3,G14,0)</f>
        <v>0</v>
      </c>
      <c r="BD14" s="232">
        <f>IF(AZ14=4,G14,0)</f>
        <v>0</v>
      </c>
      <c r="BE14" s="232">
        <f>IF(AZ14=5,G14,0)</f>
        <v>0</v>
      </c>
      <c r="CA14" s="259">
        <v>1</v>
      </c>
      <c r="CB14" s="259">
        <v>1</v>
      </c>
    </row>
    <row r="15" spans="1:80">
      <c r="A15" s="268"/>
      <c r="B15" s="271"/>
      <c r="C15" s="331" t="s">
        <v>529</v>
      </c>
      <c r="D15" s="332"/>
      <c r="E15" s="272">
        <v>5.2919999999999998</v>
      </c>
      <c r="F15" s="273"/>
      <c r="G15" s="274"/>
      <c r="H15" s="275"/>
      <c r="I15" s="269"/>
      <c r="J15" s="276"/>
      <c r="K15" s="269"/>
      <c r="M15" s="270" t="s">
        <v>529</v>
      </c>
      <c r="O15" s="259"/>
    </row>
    <row r="16" spans="1:80">
      <c r="A16" s="268"/>
      <c r="B16" s="271"/>
      <c r="C16" s="331" t="s">
        <v>530</v>
      </c>
      <c r="D16" s="332"/>
      <c r="E16" s="272">
        <v>3.7275</v>
      </c>
      <c r="F16" s="273"/>
      <c r="G16" s="274"/>
      <c r="H16" s="275"/>
      <c r="I16" s="269"/>
      <c r="J16" s="276"/>
      <c r="K16" s="269"/>
      <c r="M16" s="270" t="s">
        <v>530</v>
      </c>
      <c r="O16" s="259"/>
    </row>
    <row r="17" spans="1:80">
      <c r="A17" s="260">
        <v>5</v>
      </c>
      <c r="B17" s="261" t="s">
        <v>145</v>
      </c>
      <c r="C17" s="262" t="s">
        <v>146</v>
      </c>
      <c r="D17" s="263" t="s">
        <v>143</v>
      </c>
      <c r="E17" s="264">
        <v>1.8428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8"/>
      <c r="B18" s="271"/>
      <c r="C18" s="331" t="s">
        <v>531</v>
      </c>
      <c r="D18" s="332"/>
      <c r="E18" s="272">
        <v>1.8428</v>
      </c>
      <c r="F18" s="273"/>
      <c r="G18" s="274"/>
      <c r="H18" s="275"/>
      <c r="I18" s="269"/>
      <c r="J18" s="276"/>
      <c r="K18" s="269"/>
      <c r="M18" s="270" t="s">
        <v>531</v>
      </c>
      <c r="O18" s="259"/>
    </row>
    <row r="19" spans="1:80">
      <c r="A19" s="260">
        <v>6</v>
      </c>
      <c r="B19" s="261" t="s">
        <v>149</v>
      </c>
      <c r="C19" s="262" t="s">
        <v>150</v>
      </c>
      <c r="D19" s="263" t="s">
        <v>143</v>
      </c>
      <c r="E19" s="264">
        <v>11.056800000000001</v>
      </c>
      <c r="F19" s="264">
        <v>0</v>
      </c>
      <c r="G19" s="265">
        <f>E19*F19</f>
        <v>0</v>
      </c>
      <c r="H19" s="266">
        <v>0</v>
      </c>
      <c r="I19" s="267">
        <f>E19*H19</f>
        <v>0</v>
      </c>
      <c r="J19" s="266">
        <v>0</v>
      </c>
      <c r="K19" s="267">
        <f>E19*J19</f>
        <v>0</v>
      </c>
      <c r="O19" s="259">
        <v>2</v>
      </c>
      <c r="AA19" s="232">
        <v>1</v>
      </c>
      <c r="AB19" s="232">
        <v>1</v>
      </c>
      <c r="AC19" s="232">
        <v>1</v>
      </c>
      <c r="AZ19" s="232">
        <v>1</v>
      </c>
      <c r="BA19" s="232">
        <f>IF(AZ19=1,G19,0)</f>
        <v>0</v>
      </c>
      <c r="BB19" s="232">
        <f>IF(AZ19=2,G19,0)</f>
        <v>0</v>
      </c>
      <c r="BC19" s="232">
        <f>IF(AZ19=3,G19,0)</f>
        <v>0</v>
      </c>
      <c r="BD19" s="232">
        <f>IF(AZ19=4,G19,0)</f>
        <v>0</v>
      </c>
      <c r="BE19" s="232">
        <f>IF(AZ19=5,G19,0)</f>
        <v>0</v>
      </c>
      <c r="CA19" s="259">
        <v>1</v>
      </c>
      <c r="CB19" s="259">
        <v>1</v>
      </c>
    </row>
    <row r="20" spans="1:80">
      <c r="A20" s="268"/>
      <c r="B20" s="271"/>
      <c r="C20" s="331" t="s">
        <v>532</v>
      </c>
      <c r="D20" s="332"/>
      <c r="E20" s="272">
        <v>11.056800000000001</v>
      </c>
      <c r="F20" s="273"/>
      <c r="G20" s="274"/>
      <c r="H20" s="275"/>
      <c r="I20" s="269"/>
      <c r="J20" s="276"/>
      <c r="K20" s="269"/>
      <c r="M20" s="270" t="s">
        <v>532</v>
      </c>
      <c r="O20" s="259"/>
    </row>
    <row r="21" spans="1:80">
      <c r="A21" s="260">
        <v>7</v>
      </c>
      <c r="B21" s="261" t="s">
        <v>152</v>
      </c>
      <c r="C21" s="262" t="s">
        <v>153</v>
      </c>
      <c r="D21" s="263" t="s">
        <v>143</v>
      </c>
      <c r="E21" s="264">
        <v>1.8428</v>
      </c>
      <c r="F21" s="264">
        <v>0</v>
      </c>
      <c r="G21" s="265">
        <f>E21*F21</f>
        <v>0</v>
      </c>
      <c r="H21" s="266">
        <v>0</v>
      </c>
      <c r="I21" s="267">
        <f>E21*H21</f>
        <v>0</v>
      </c>
      <c r="J21" s="266">
        <v>0</v>
      </c>
      <c r="K21" s="267">
        <f>E21*J21</f>
        <v>0</v>
      </c>
      <c r="O21" s="259">
        <v>2</v>
      </c>
      <c r="AA21" s="232">
        <v>1</v>
      </c>
      <c r="AB21" s="232">
        <v>1</v>
      </c>
      <c r="AC21" s="232">
        <v>1</v>
      </c>
      <c r="AZ21" s="232">
        <v>1</v>
      </c>
      <c r="BA21" s="232">
        <f>IF(AZ21=1,G21,0)</f>
        <v>0</v>
      </c>
      <c r="BB21" s="232">
        <f>IF(AZ21=2,G21,0)</f>
        <v>0</v>
      </c>
      <c r="BC21" s="232">
        <f>IF(AZ21=3,G21,0)</f>
        <v>0</v>
      </c>
      <c r="BD21" s="232">
        <f>IF(AZ21=4,G21,0)</f>
        <v>0</v>
      </c>
      <c r="BE21" s="232">
        <f>IF(AZ21=5,G21,0)</f>
        <v>0</v>
      </c>
      <c r="CA21" s="259">
        <v>1</v>
      </c>
      <c r="CB21" s="259">
        <v>1</v>
      </c>
    </row>
    <row r="22" spans="1:80">
      <c r="A22" s="260">
        <v>8</v>
      </c>
      <c r="B22" s="261" t="s">
        <v>154</v>
      </c>
      <c r="C22" s="262" t="s">
        <v>155</v>
      </c>
      <c r="D22" s="263" t="s">
        <v>143</v>
      </c>
      <c r="E22" s="264">
        <v>7.1768000000000001</v>
      </c>
      <c r="F22" s="264">
        <v>0</v>
      </c>
      <c r="G22" s="265">
        <f>E22*F22</f>
        <v>0</v>
      </c>
      <c r="H22" s="266">
        <v>0</v>
      </c>
      <c r="I22" s="267">
        <f>E22*H22</f>
        <v>0</v>
      </c>
      <c r="J22" s="266">
        <v>0</v>
      </c>
      <c r="K22" s="267">
        <f>E22*J22</f>
        <v>0</v>
      </c>
      <c r="O22" s="259">
        <v>2</v>
      </c>
      <c r="AA22" s="232">
        <v>1</v>
      </c>
      <c r="AB22" s="232">
        <v>1</v>
      </c>
      <c r="AC22" s="232">
        <v>1</v>
      </c>
      <c r="AZ22" s="232">
        <v>1</v>
      </c>
      <c r="BA22" s="232">
        <f>IF(AZ22=1,G22,0)</f>
        <v>0</v>
      </c>
      <c r="BB22" s="232">
        <f>IF(AZ22=2,G22,0)</f>
        <v>0</v>
      </c>
      <c r="BC22" s="232">
        <f>IF(AZ22=3,G22,0)</f>
        <v>0</v>
      </c>
      <c r="BD22" s="232">
        <f>IF(AZ22=4,G22,0)</f>
        <v>0</v>
      </c>
      <c r="BE22" s="232">
        <f>IF(AZ22=5,G22,0)</f>
        <v>0</v>
      </c>
      <c r="CA22" s="259">
        <v>1</v>
      </c>
      <c r="CB22" s="259">
        <v>1</v>
      </c>
    </row>
    <row r="23" spans="1:80">
      <c r="A23" s="268"/>
      <c r="B23" s="271"/>
      <c r="C23" s="331" t="s">
        <v>533</v>
      </c>
      <c r="D23" s="332"/>
      <c r="E23" s="272">
        <v>9.0195000000000007</v>
      </c>
      <c r="F23" s="273"/>
      <c r="G23" s="274"/>
      <c r="H23" s="275"/>
      <c r="I23" s="269"/>
      <c r="J23" s="276"/>
      <c r="K23" s="269"/>
      <c r="M23" s="270" t="s">
        <v>533</v>
      </c>
      <c r="O23" s="259"/>
    </row>
    <row r="24" spans="1:80">
      <c r="A24" s="268"/>
      <c r="B24" s="271"/>
      <c r="C24" s="331" t="s">
        <v>534</v>
      </c>
      <c r="D24" s="332"/>
      <c r="E24" s="272">
        <v>-1.8428</v>
      </c>
      <c r="F24" s="273"/>
      <c r="G24" s="274"/>
      <c r="H24" s="275"/>
      <c r="I24" s="269"/>
      <c r="J24" s="276"/>
      <c r="K24" s="269"/>
      <c r="M24" s="270" t="s">
        <v>534</v>
      </c>
      <c r="O24" s="259"/>
    </row>
    <row r="25" spans="1:80">
      <c r="A25" s="277"/>
      <c r="B25" s="278" t="s">
        <v>100</v>
      </c>
      <c r="C25" s="279" t="s">
        <v>136</v>
      </c>
      <c r="D25" s="280"/>
      <c r="E25" s="281"/>
      <c r="F25" s="282"/>
      <c r="G25" s="283">
        <f>SUM(G7:G24)</f>
        <v>0</v>
      </c>
      <c r="H25" s="284"/>
      <c r="I25" s="285">
        <f>SUM(I7:I24)</f>
        <v>0</v>
      </c>
      <c r="J25" s="284"/>
      <c r="K25" s="285">
        <f>SUM(K7:K24)</f>
        <v>-9.0163000000000011</v>
      </c>
      <c r="O25" s="259">
        <v>4</v>
      </c>
      <c r="BA25" s="286">
        <f>SUM(BA7:BA24)</f>
        <v>0</v>
      </c>
      <c r="BB25" s="286">
        <f>SUM(BB7:BB24)</f>
        <v>0</v>
      </c>
      <c r="BC25" s="286">
        <f>SUM(BC7:BC24)</f>
        <v>0</v>
      </c>
      <c r="BD25" s="286">
        <f>SUM(BD7:BD24)</f>
        <v>0</v>
      </c>
      <c r="BE25" s="286">
        <f>SUM(BE7:BE24)</f>
        <v>0</v>
      </c>
    </row>
    <row r="26" spans="1:80">
      <c r="A26" s="249" t="s">
        <v>97</v>
      </c>
      <c r="B26" s="250" t="s">
        <v>157</v>
      </c>
      <c r="C26" s="251" t="s">
        <v>158</v>
      </c>
      <c r="D26" s="252"/>
      <c r="E26" s="253"/>
      <c r="F26" s="253"/>
      <c r="G26" s="254"/>
      <c r="H26" s="255"/>
      <c r="I26" s="256"/>
      <c r="J26" s="257"/>
      <c r="K26" s="258"/>
      <c r="O26" s="259">
        <v>1</v>
      </c>
    </row>
    <row r="27" spans="1:80">
      <c r="A27" s="260">
        <v>9</v>
      </c>
      <c r="B27" s="261" t="s">
        <v>160</v>
      </c>
      <c r="C27" s="262" t="s">
        <v>161</v>
      </c>
      <c r="D27" s="263" t="s">
        <v>139</v>
      </c>
      <c r="E27" s="264">
        <v>20.467500000000001</v>
      </c>
      <c r="F27" s="264">
        <v>0</v>
      </c>
      <c r="G27" s="265">
        <f>E27*F27</f>
        <v>0</v>
      </c>
      <c r="H27" s="266">
        <v>2.0000000000000002E-5</v>
      </c>
      <c r="I27" s="267">
        <f>E27*H27</f>
        <v>4.0935000000000006E-4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>
      <c r="A28" s="268"/>
      <c r="B28" s="271"/>
      <c r="C28" s="331" t="s">
        <v>535</v>
      </c>
      <c r="D28" s="332"/>
      <c r="E28" s="272">
        <v>20.467500000000001</v>
      </c>
      <c r="F28" s="273"/>
      <c r="G28" s="274"/>
      <c r="H28" s="275"/>
      <c r="I28" s="269"/>
      <c r="J28" s="276"/>
      <c r="K28" s="269"/>
      <c r="M28" s="270" t="s">
        <v>535</v>
      </c>
      <c r="O28" s="259"/>
    </row>
    <row r="29" spans="1:80">
      <c r="A29" s="260">
        <v>10</v>
      </c>
      <c r="B29" s="261" t="s">
        <v>163</v>
      </c>
      <c r="C29" s="262" t="s">
        <v>164</v>
      </c>
      <c r="D29" s="263" t="s">
        <v>139</v>
      </c>
      <c r="E29" s="264">
        <v>20.467500000000001</v>
      </c>
      <c r="F29" s="264">
        <v>0</v>
      </c>
      <c r="G29" s="265">
        <f>E29*F29</f>
        <v>0</v>
      </c>
      <c r="H29" s="266">
        <v>0</v>
      </c>
      <c r="I29" s="267">
        <f>E29*H29</f>
        <v>0</v>
      </c>
      <c r="J29" s="266">
        <v>0</v>
      </c>
      <c r="K29" s="267">
        <f>E29*J29</f>
        <v>0</v>
      </c>
      <c r="O29" s="259">
        <v>2</v>
      </c>
      <c r="AA29" s="232">
        <v>1</v>
      </c>
      <c r="AB29" s="232">
        <v>1</v>
      </c>
      <c r="AC29" s="232">
        <v>1</v>
      </c>
      <c r="AZ29" s="232">
        <v>1</v>
      </c>
      <c r="BA29" s="232">
        <f>IF(AZ29=1,G29,0)</f>
        <v>0</v>
      </c>
      <c r="BB29" s="232">
        <f>IF(AZ29=2,G29,0)</f>
        <v>0</v>
      </c>
      <c r="BC29" s="232">
        <f>IF(AZ29=3,G29,0)</f>
        <v>0</v>
      </c>
      <c r="BD29" s="232">
        <f>IF(AZ29=4,G29,0)</f>
        <v>0</v>
      </c>
      <c r="BE29" s="232">
        <f>IF(AZ29=5,G29,0)</f>
        <v>0</v>
      </c>
      <c r="CA29" s="259">
        <v>1</v>
      </c>
      <c r="CB29" s="259">
        <v>1</v>
      </c>
    </row>
    <row r="30" spans="1:80">
      <c r="A30" s="277"/>
      <c r="B30" s="278" t="s">
        <v>100</v>
      </c>
      <c r="C30" s="279" t="s">
        <v>159</v>
      </c>
      <c r="D30" s="280"/>
      <c r="E30" s="281"/>
      <c r="F30" s="282"/>
      <c r="G30" s="283">
        <f>SUM(G26:G29)</f>
        <v>0</v>
      </c>
      <c r="H30" s="284"/>
      <c r="I30" s="285">
        <f>SUM(I26:I29)</f>
        <v>4.0935000000000006E-4</v>
      </c>
      <c r="J30" s="284"/>
      <c r="K30" s="285">
        <f>SUM(K26:K29)</f>
        <v>0</v>
      </c>
      <c r="O30" s="259">
        <v>4</v>
      </c>
      <c r="BA30" s="286">
        <f>SUM(BA26:BA29)</f>
        <v>0</v>
      </c>
      <c r="BB30" s="286">
        <f>SUM(BB26:BB29)</f>
        <v>0</v>
      </c>
      <c r="BC30" s="286">
        <f>SUM(BC26:BC29)</f>
        <v>0</v>
      </c>
      <c r="BD30" s="286">
        <f>SUM(BD26:BD29)</f>
        <v>0</v>
      </c>
      <c r="BE30" s="286">
        <f>SUM(BE26:BE29)</f>
        <v>0</v>
      </c>
    </row>
    <row r="31" spans="1:80">
      <c r="A31" s="249" t="s">
        <v>97</v>
      </c>
      <c r="B31" s="250" t="s">
        <v>165</v>
      </c>
      <c r="C31" s="251" t="s">
        <v>166</v>
      </c>
      <c r="D31" s="252"/>
      <c r="E31" s="253"/>
      <c r="F31" s="253"/>
      <c r="G31" s="254"/>
      <c r="H31" s="255"/>
      <c r="I31" s="256"/>
      <c r="J31" s="257"/>
      <c r="K31" s="258"/>
      <c r="O31" s="259">
        <v>1</v>
      </c>
    </row>
    <row r="32" spans="1:80">
      <c r="A32" s="260">
        <v>11</v>
      </c>
      <c r="B32" s="261" t="s">
        <v>536</v>
      </c>
      <c r="C32" s="262" t="s">
        <v>537</v>
      </c>
      <c r="D32" s="263" t="s">
        <v>282</v>
      </c>
      <c r="E32" s="264">
        <v>5</v>
      </c>
      <c r="F32" s="264">
        <v>0</v>
      </c>
      <c r="G32" s="265">
        <f>E32*F32</f>
        <v>0</v>
      </c>
      <c r="H32" s="266">
        <v>0.13439999999999999</v>
      </c>
      <c r="I32" s="267">
        <f>E32*H32</f>
        <v>0.67199999999999993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>
      <c r="A33" s="268"/>
      <c r="B33" s="271"/>
      <c r="C33" s="331" t="s">
        <v>538</v>
      </c>
      <c r="D33" s="332"/>
      <c r="E33" s="272">
        <v>5</v>
      </c>
      <c r="F33" s="273"/>
      <c r="G33" s="274"/>
      <c r="H33" s="275"/>
      <c r="I33" s="269"/>
      <c r="J33" s="276"/>
      <c r="K33" s="269"/>
      <c r="M33" s="270" t="s">
        <v>538</v>
      </c>
      <c r="O33" s="259"/>
    </row>
    <row r="34" spans="1:80">
      <c r="A34" s="260">
        <v>12</v>
      </c>
      <c r="B34" s="261" t="s">
        <v>168</v>
      </c>
      <c r="C34" s="262" t="s">
        <v>1420</v>
      </c>
      <c r="D34" s="263" t="s">
        <v>139</v>
      </c>
      <c r="E34" s="264">
        <v>29.04</v>
      </c>
      <c r="F34" s="264">
        <v>0</v>
      </c>
      <c r="G34" s="265">
        <f>E34*F34</f>
        <v>0</v>
      </c>
      <c r="H34" s="266">
        <v>0.17293</v>
      </c>
      <c r="I34" s="267">
        <f>E34*H34</f>
        <v>5.0218872000000001</v>
      </c>
      <c r="J34" s="266">
        <v>0</v>
      </c>
      <c r="K34" s="267">
        <f>E34*J34</f>
        <v>0</v>
      </c>
      <c r="O34" s="259">
        <v>2</v>
      </c>
      <c r="AA34" s="232">
        <v>1</v>
      </c>
      <c r="AB34" s="232">
        <v>1</v>
      </c>
      <c r="AC34" s="232">
        <v>1</v>
      </c>
      <c r="AZ34" s="232">
        <v>1</v>
      </c>
      <c r="BA34" s="232">
        <f>IF(AZ34=1,G34,0)</f>
        <v>0</v>
      </c>
      <c r="BB34" s="232">
        <f>IF(AZ34=2,G34,0)</f>
        <v>0</v>
      </c>
      <c r="BC34" s="232">
        <f>IF(AZ34=3,G34,0)</f>
        <v>0</v>
      </c>
      <c r="BD34" s="232">
        <f>IF(AZ34=4,G34,0)</f>
        <v>0</v>
      </c>
      <c r="BE34" s="232">
        <f>IF(AZ34=5,G34,0)</f>
        <v>0</v>
      </c>
      <c r="CA34" s="259">
        <v>1</v>
      </c>
      <c r="CB34" s="259">
        <v>1</v>
      </c>
    </row>
    <row r="35" spans="1:80">
      <c r="A35" s="268"/>
      <c r="B35" s="271"/>
      <c r="C35" s="331" t="s">
        <v>539</v>
      </c>
      <c r="D35" s="332"/>
      <c r="E35" s="272">
        <v>25.92</v>
      </c>
      <c r="F35" s="273"/>
      <c r="G35" s="274"/>
      <c r="H35" s="275"/>
      <c r="I35" s="269"/>
      <c r="J35" s="276"/>
      <c r="K35" s="269"/>
      <c r="M35" s="270" t="s">
        <v>539</v>
      </c>
      <c r="O35" s="259"/>
    </row>
    <row r="36" spans="1:80">
      <c r="A36" s="268"/>
      <c r="B36" s="271"/>
      <c r="C36" s="331" t="s">
        <v>540</v>
      </c>
      <c r="D36" s="332"/>
      <c r="E36" s="272">
        <v>3.12</v>
      </c>
      <c r="F36" s="273"/>
      <c r="G36" s="274"/>
      <c r="H36" s="275"/>
      <c r="I36" s="269"/>
      <c r="J36" s="276"/>
      <c r="K36" s="269"/>
      <c r="M36" s="270" t="s">
        <v>540</v>
      </c>
      <c r="O36" s="259"/>
    </row>
    <row r="37" spans="1:80">
      <c r="A37" s="260">
        <v>13</v>
      </c>
      <c r="B37" s="261" t="s">
        <v>171</v>
      </c>
      <c r="C37" s="262" t="s">
        <v>172</v>
      </c>
      <c r="D37" s="263" t="s">
        <v>139</v>
      </c>
      <c r="E37" s="264">
        <v>20.475000000000001</v>
      </c>
      <c r="F37" s="264">
        <v>0</v>
      </c>
      <c r="G37" s="265">
        <f>E37*F37</f>
        <v>0</v>
      </c>
      <c r="H37" s="266">
        <v>3.7670000000000002E-2</v>
      </c>
      <c r="I37" s="267">
        <f>E37*H37</f>
        <v>0.77129325000000004</v>
      </c>
      <c r="J37" s="266">
        <v>0</v>
      </c>
      <c r="K37" s="267">
        <f>E37*J37</f>
        <v>0</v>
      </c>
      <c r="O37" s="259">
        <v>2</v>
      </c>
      <c r="AA37" s="232">
        <v>1</v>
      </c>
      <c r="AB37" s="232">
        <v>1</v>
      </c>
      <c r="AC37" s="232">
        <v>1</v>
      </c>
      <c r="AZ37" s="232">
        <v>1</v>
      </c>
      <c r="BA37" s="232">
        <f>IF(AZ37=1,G37,0)</f>
        <v>0</v>
      </c>
      <c r="BB37" s="232">
        <f>IF(AZ37=2,G37,0)</f>
        <v>0</v>
      </c>
      <c r="BC37" s="232">
        <f>IF(AZ37=3,G37,0)</f>
        <v>0</v>
      </c>
      <c r="BD37" s="232">
        <f>IF(AZ37=4,G37,0)</f>
        <v>0</v>
      </c>
      <c r="BE37" s="232">
        <f>IF(AZ37=5,G37,0)</f>
        <v>0</v>
      </c>
      <c r="CA37" s="259">
        <v>1</v>
      </c>
      <c r="CB37" s="259">
        <v>1</v>
      </c>
    </row>
    <row r="38" spans="1:80">
      <c r="A38" s="268"/>
      <c r="B38" s="271"/>
      <c r="C38" s="331" t="s">
        <v>541</v>
      </c>
      <c r="D38" s="332"/>
      <c r="E38" s="272">
        <v>20.475000000000001</v>
      </c>
      <c r="F38" s="273"/>
      <c r="G38" s="274"/>
      <c r="H38" s="275"/>
      <c r="I38" s="269"/>
      <c r="J38" s="276"/>
      <c r="K38" s="269"/>
      <c r="M38" s="270" t="s">
        <v>541</v>
      </c>
      <c r="O38" s="259"/>
    </row>
    <row r="39" spans="1:80">
      <c r="A39" s="260">
        <v>14</v>
      </c>
      <c r="B39" s="261" t="s">
        <v>173</v>
      </c>
      <c r="C39" s="262" t="s">
        <v>1421</v>
      </c>
      <c r="D39" s="263" t="s">
        <v>139</v>
      </c>
      <c r="E39" s="264">
        <v>9.6750000000000007</v>
      </c>
      <c r="F39" s="264">
        <v>0</v>
      </c>
      <c r="G39" s="265">
        <f>E39*F39</f>
        <v>0</v>
      </c>
      <c r="H39" s="266">
        <v>7.0599999999999996E-2</v>
      </c>
      <c r="I39" s="267">
        <f>E39*H39</f>
        <v>0.68305499999999997</v>
      </c>
      <c r="J39" s="266">
        <v>0</v>
      </c>
      <c r="K39" s="267">
        <f>E39*J39</f>
        <v>0</v>
      </c>
      <c r="O39" s="259">
        <v>2</v>
      </c>
      <c r="AA39" s="232">
        <v>1</v>
      </c>
      <c r="AB39" s="232">
        <v>1</v>
      </c>
      <c r="AC39" s="232">
        <v>1</v>
      </c>
      <c r="AZ39" s="232">
        <v>1</v>
      </c>
      <c r="BA39" s="232">
        <f>IF(AZ39=1,G39,0)</f>
        <v>0</v>
      </c>
      <c r="BB39" s="232">
        <f>IF(AZ39=2,G39,0)</f>
        <v>0</v>
      </c>
      <c r="BC39" s="232">
        <f>IF(AZ39=3,G39,0)</f>
        <v>0</v>
      </c>
      <c r="BD39" s="232">
        <f>IF(AZ39=4,G39,0)</f>
        <v>0</v>
      </c>
      <c r="BE39" s="232">
        <f>IF(AZ39=5,G39,0)</f>
        <v>0</v>
      </c>
      <c r="CA39" s="259">
        <v>1</v>
      </c>
      <c r="CB39" s="259">
        <v>1</v>
      </c>
    </row>
    <row r="40" spans="1:80">
      <c r="A40" s="268"/>
      <c r="B40" s="271"/>
      <c r="C40" s="331" t="s">
        <v>542</v>
      </c>
      <c r="D40" s="332"/>
      <c r="E40" s="272">
        <v>1.8149999999999999</v>
      </c>
      <c r="F40" s="273"/>
      <c r="G40" s="274"/>
      <c r="H40" s="275"/>
      <c r="I40" s="269"/>
      <c r="J40" s="276"/>
      <c r="K40" s="269"/>
      <c r="M40" s="270" t="s">
        <v>542</v>
      </c>
      <c r="O40" s="259"/>
    </row>
    <row r="41" spans="1:80">
      <c r="A41" s="268"/>
      <c r="B41" s="271"/>
      <c r="C41" s="331" t="s">
        <v>543</v>
      </c>
      <c r="D41" s="332"/>
      <c r="E41" s="272">
        <v>7.86</v>
      </c>
      <c r="F41" s="273"/>
      <c r="G41" s="274"/>
      <c r="H41" s="275"/>
      <c r="I41" s="269"/>
      <c r="J41" s="276"/>
      <c r="K41" s="269"/>
      <c r="M41" s="270" t="s">
        <v>543</v>
      </c>
      <c r="O41" s="259"/>
    </row>
    <row r="42" spans="1:80">
      <c r="A42" s="260">
        <v>15</v>
      </c>
      <c r="B42" s="261" t="s">
        <v>179</v>
      </c>
      <c r="C42" s="262" t="s">
        <v>180</v>
      </c>
      <c r="D42" s="263" t="s">
        <v>181</v>
      </c>
      <c r="E42" s="264">
        <v>6</v>
      </c>
      <c r="F42" s="264">
        <v>0</v>
      </c>
      <c r="G42" s="265">
        <f>E42*F42</f>
        <v>0</v>
      </c>
      <c r="H42" s="266">
        <v>0</v>
      </c>
      <c r="I42" s="267">
        <f>E42*H42</f>
        <v>0</v>
      </c>
      <c r="J42" s="266"/>
      <c r="K42" s="267">
        <f>E42*J42</f>
        <v>0</v>
      </c>
      <c r="O42" s="259">
        <v>2</v>
      </c>
      <c r="AA42" s="232">
        <v>12</v>
      </c>
      <c r="AB42" s="232">
        <v>0</v>
      </c>
      <c r="AC42" s="232">
        <v>11</v>
      </c>
      <c r="AZ42" s="232">
        <v>1</v>
      </c>
      <c r="BA42" s="232">
        <f>IF(AZ42=1,G42,0)</f>
        <v>0</v>
      </c>
      <c r="BB42" s="232">
        <f>IF(AZ42=2,G42,0)</f>
        <v>0</v>
      </c>
      <c r="BC42" s="232">
        <f>IF(AZ42=3,G42,0)</f>
        <v>0</v>
      </c>
      <c r="BD42" s="232">
        <f>IF(AZ42=4,G42,0)</f>
        <v>0</v>
      </c>
      <c r="BE42" s="232">
        <f>IF(AZ42=5,G42,0)</f>
        <v>0</v>
      </c>
      <c r="CA42" s="259">
        <v>12</v>
      </c>
      <c r="CB42" s="259">
        <v>0</v>
      </c>
    </row>
    <row r="43" spans="1:80">
      <c r="A43" s="277"/>
      <c r="B43" s="278" t="s">
        <v>100</v>
      </c>
      <c r="C43" s="279" t="s">
        <v>167</v>
      </c>
      <c r="D43" s="280"/>
      <c r="E43" s="281"/>
      <c r="F43" s="282"/>
      <c r="G43" s="283">
        <f>SUM(G31:G42)</f>
        <v>0</v>
      </c>
      <c r="H43" s="284"/>
      <c r="I43" s="285">
        <f>SUM(I31:I42)</f>
        <v>7.1482354499999996</v>
      </c>
      <c r="J43" s="284"/>
      <c r="K43" s="285">
        <f>SUM(K31:K42)</f>
        <v>0</v>
      </c>
      <c r="O43" s="259">
        <v>4</v>
      </c>
      <c r="BA43" s="286">
        <f>SUM(BA31:BA42)</f>
        <v>0</v>
      </c>
      <c r="BB43" s="286">
        <f>SUM(BB31:BB42)</f>
        <v>0</v>
      </c>
      <c r="BC43" s="286">
        <f>SUM(BC31:BC42)</f>
        <v>0</v>
      </c>
      <c r="BD43" s="286">
        <f>SUM(BD31:BD42)</f>
        <v>0</v>
      </c>
      <c r="BE43" s="286">
        <f>SUM(BE31:BE42)</f>
        <v>0</v>
      </c>
    </row>
    <row r="44" spans="1:80">
      <c r="A44" s="249" t="s">
        <v>97</v>
      </c>
      <c r="B44" s="250" t="s">
        <v>182</v>
      </c>
      <c r="C44" s="251" t="s">
        <v>183</v>
      </c>
      <c r="D44" s="252"/>
      <c r="E44" s="253"/>
      <c r="F44" s="253"/>
      <c r="G44" s="254"/>
      <c r="H44" s="255"/>
      <c r="I44" s="256"/>
      <c r="J44" s="257"/>
      <c r="K44" s="258"/>
      <c r="O44" s="259">
        <v>1</v>
      </c>
    </row>
    <row r="45" spans="1:80">
      <c r="A45" s="260">
        <v>16</v>
      </c>
      <c r="B45" s="261" t="s">
        <v>185</v>
      </c>
      <c r="C45" s="262" t="s">
        <v>186</v>
      </c>
      <c r="D45" s="263" t="s">
        <v>139</v>
      </c>
      <c r="E45" s="264">
        <v>11.9925</v>
      </c>
      <c r="F45" s="264">
        <v>0</v>
      </c>
      <c r="G45" s="265">
        <f>E45*F45</f>
        <v>0</v>
      </c>
      <c r="H45" s="266">
        <v>7.1999999999999995E-2</v>
      </c>
      <c r="I45" s="267">
        <f>E45*H45</f>
        <v>0.86345999999999989</v>
      </c>
      <c r="J45" s="266">
        <v>0</v>
      </c>
      <c r="K45" s="267">
        <f>E45*J45</f>
        <v>0</v>
      </c>
      <c r="O45" s="259">
        <v>2</v>
      </c>
      <c r="AA45" s="232">
        <v>1</v>
      </c>
      <c r="AB45" s="232">
        <v>1</v>
      </c>
      <c r="AC45" s="232">
        <v>1</v>
      </c>
      <c r="AZ45" s="232">
        <v>1</v>
      </c>
      <c r="BA45" s="232">
        <f>IF(AZ45=1,G45,0)</f>
        <v>0</v>
      </c>
      <c r="BB45" s="232">
        <f>IF(AZ45=2,G45,0)</f>
        <v>0</v>
      </c>
      <c r="BC45" s="232">
        <f>IF(AZ45=3,G45,0)</f>
        <v>0</v>
      </c>
      <c r="BD45" s="232">
        <f>IF(AZ45=4,G45,0)</f>
        <v>0</v>
      </c>
      <c r="BE45" s="232">
        <f>IF(AZ45=5,G45,0)</f>
        <v>0</v>
      </c>
      <c r="CA45" s="259">
        <v>1</v>
      </c>
      <c r="CB45" s="259">
        <v>1</v>
      </c>
    </row>
    <row r="46" spans="1:80">
      <c r="A46" s="268"/>
      <c r="B46" s="271"/>
      <c r="C46" s="331" t="s">
        <v>544</v>
      </c>
      <c r="D46" s="332"/>
      <c r="E46" s="272">
        <v>11.9925</v>
      </c>
      <c r="F46" s="273"/>
      <c r="G46" s="274"/>
      <c r="H46" s="275"/>
      <c r="I46" s="269"/>
      <c r="J46" s="276"/>
      <c r="K46" s="269"/>
      <c r="M46" s="270" t="s">
        <v>544</v>
      </c>
      <c r="O46" s="259"/>
    </row>
    <row r="47" spans="1:80">
      <c r="A47" s="260">
        <v>17</v>
      </c>
      <c r="B47" s="261" t="s">
        <v>187</v>
      </c>
      <c r="C47" s="262" t="s">
        <v>188</v>
      </c>
      <c r="D47" s="263" t="s">
        <v>139</v>
      </c>
      <c r="E47" s="264">
        <v>6.0561999999999996</v>
      </c>
      <c r="F47" s="264">
        <v>0</v>
      </c>
      <c r="G47" s="265">
        <f>E47*F47</f>
        <v>0</v>
      </c>
      <c r="H47" s="266">
        <v>0.108</v>
      </c>
      <c r="I47" s="267">
        <f>E47*H47</f>
        <v>0.65406959999999992</v>
      </c>
      <c r="J47" s="266"/>
      <c r="K47" s="267">
        <f>E47*J47</f>
        <v>0</v>
      </c>
      <c r="O47" s="259">
        <v>2</v>
      </c>
      <c r="AA47" s="232">
        <v>3</v>
      </c>
      <c r="AB47" s="232">
        <v>1</v>
      </c>
      <c r="AC47" s="232">
        <v>59245601</v>
      </c>
      <c r="AZ47" s="232">
        <v>1</v>
      </c>
      <c r="BA47" s="232">
        <f>IF(AZ47=1,G47,0)</f>
        <v>0</v>
      </c>
      <c r="BB47" s="232">
        <f>IF(AZ47=2,G47,0)</f>
        <v>0</v>
      </c>
      <c r="BC47" s="232">
        <f>IF(AZ47=3,G47,0)</f>
        <v>0</v>
      </c>
      <c r="BD47" s="232">
        <f>IF(AZ47=4,G47,0)</f>
        <v>0</v>
      </c>
      <c r="BE47" s="232">
        <f>IF(AZ47=5,G47,0)</f>
        <v>0</v>
      </c>
      <c r="CA47" s="259">
        <v>3</v>
      </c>
      <c r="CB47" s="259">
        <v>1</v>
      </c>
    </row>
    <row r="48" spans="1:80">
      <c r="A48" s="268"/>
      <c r="B48" s="271"/>
      <c r="C48" s="331" t="s">
        <v>545</v>
      </c>
      <c r="D48" s="332"/>
      <c r="E48" s="272">
        <v>6.0561999999999996</v>
      </c>
      <c r="F48" s="273"/>
      <c r="G48" s="274"/>
      <c r="H48" s="275"/>
      <c r="I48" s="269"/>
      <c r="J48" s="276"/>
      <c r="K48" s="269"/>
      <c r="M48" s="270" t="s">
        <v>545</v>
      </c>
      <c r="O48" s="259"/>
    </row>
    <row r="49" spans="1:80">
      <c r="A49" s="277"/>
      <c r="B49" s="278" t="s">
        <v>100</v>
      </c>
      <c r="C49" s="279" t="s">
        <v>184</v>
      </c>
      <c r="D49" s="280"/>
      <c r="E49" s="281"/>
      <c r="F49" s="282"/>
      <c r="G49" s="283">
        <f>SUM(G44:G48)</f>
        <v>0</v>
      </c>
      <c r="H49" s="284"/>
      <c r="I49" s="285">
        <f>SUM(I44:I48)</f>
        <v>1.5175295999999998</v>
      </c>
      <c r="J49" s="284"/>
      <c r="K49" s="285">
        <f>SUM(K44:K48)</f>
        <v>0</v>
      </c>
      <c r="O49" s="259">
        <v>4</v>
      </c>
      <c r="BA49" s="286">
        <f>SUM(BA44:BA48)</f>
        <v>0</v>
      </c>
      <c r="BB49" s="286">
        <f>SUM(BB44:BB48)</f>
        <v>0</v>
      </c>
      <c r="BC49" s="286">
        <f>SUM(BC44:BC48)</f>
        <v>0</v>
      </c>
      <c r="BD49" s="286">
        <f>SUM(BD44:BD48)</f>
        <v>0</v>
      </c>
      <c r="BE49" s="286">
        <f>SUM(BE44:BE48)</f>
        <v>0</v>
      </c>
    </row>
    <row r="50" spans="1:80">
      <c r="A50" s="249" t="s">
        <v>97</v>
      </c>
      <c r="B50" s="250" t="s">
        <v>190</v>
      </c>
      <c r="C50" s="251" t="s">
        <v>191</v>
      </c>
      <c r="D50" s="252"/>
      <c r="E50" s="253"/>
      <c r="F50" s="253"/>
      <c r="G50" s="254"/>
      <c r="H50" s="255"/>
      <c r="I50" s="256"/>
      <c r="J50" s="257"/>
      <c r="K50" s="258"/>
      <c r="O50" s="259">
        <v>1</v>
      </c>
    </row>
    <row r="51" spans="1:80">
      <c r="A51" s="260">
        <v>18</v>
      </c>
      <c r="B51" s="261" t="s">
        <v>546</v>
      </c>
      <c r="C51" s="262" t="s">
        <v>547</v>
      </c>
      <c r="D51" s="263" t="s">
        <v>282</v>
      </c>
      <c r="E51" s="264">
        <v>5</v>
      </c>
      <c r="F51" s="264">
        <v>0</v>
      </c>
      <c r="G51" s="265">
        <f>E51*F51</f>
        <v>0</v>
      </c>
      <c r="H51" s="266">
        <v>4.5429999999999998E-2</v>
      </c>
      <c r="I51" s="267">
        <f>E51*H51</f>
        <v>0.22714999999999999</v>
      </c>
      <c r="J51" s="266">
        <v>0</v>
      </c>
      <c r="K51" s="267">
        <f>E51*J51</f>
        <v>0</v>
      </c>
      <c r="O51" s="259">
        <v>2</v>
      </c>
      <c r="AA51" s="232">
        <v>1</v>
      </c>
      <c r="AB51" s="232">
        <v>1</v>
      </c>
      <c r="AC51" s="232">
        <v>1</v>
      </c>
      <c r="AZ51" s="232">
        <v>1</v>
      </c>
      <c r="BA51" s="232">
        <f>IF(AZ51=1,G51,0)</f>
        <v>0</v>
      </c>
      <c r="BB51" s="232">
        <f>IF(AZ51=2,G51,0)</f>
        <v>0</v>
      </c>
      <c r="BC51" s="232">
        <f>IF(AZ51=3,G51,0)</f>
        <v>0</v>
      </c>
      <c r="BD51" s="232">
        <f>IF(AZ51=4,G51,0)</f>
        <v>0</v>
      </c>
      <c r="BE51" s="232">
        <f>IF(AZ51=5,G51,0)</f>
        <v>0</v>
      </c>
      <c r="CA51" s="259">
        <v>1</v>
      </c>
      <c r="CB51" s="259">
        <v>1</v>
      </c>
    </row>
    <row r="52" spans="1:80">
      <c r="A52" s="260">
        <v>19</v>
      </c>
      <c r="B52" s="261" t="s">
        <v>193</v>
      </c>
      <c r="C52" s="262" t="s">
        <v>194</v>
      </c>
      <c r="D52" s="263" t="s">
        <v>139</v>
      </c>
      <c r="E52" s="264">
        <v>38.174999999999997</v>
      </c>
      <c r="F52" s="264">
        <v>0</v>
      </c>
      <c r="G52" s="265">
        <f>E52*F52</f>
        <v>0</v>
      </c>
      <c r="H52" s="266">
        <v>5.7290000000000001E-2</v>
      </c>
      <c r="I52" s="267">
        <f>E52*H52</f>
        <v>2.1870457499999998</v>
      </c>
      <c r="J52" s="266">
        <v>0</v>
      </c>
      <c r="K52" s="267">
        <f>E52*J52</f>
        <v>0</v>
      </c>
      <c r="O52" s="259">
        <v>2</v>
      </c>
      <c r="AA52" s="232">
        <v>1</v>
      </c>
      <c r="AB52" s="232">
        <v>1</v>
      </c>
      <c r="AC52" s="232">
        <v>1</v>
      </c>
      <c r="AZ52" s="232">
        <v>1</v>
      </c>
      <c r="BA52" s="232">
        <f>IF(AZ52=1,G52,0)</f>
        <v>0</v>
      </c>
      <c r="BB52" s="232">
        <f>IF(AZ52=2,G52,0)</f>
        <v>0</v>
      </c>
      <c r="BC52" s="232">
        <f>IF(AZ52=3,G52,0)</f>
        <v>0</v>
      </c>
      <c r="BD52" s="232">
        <f>IF(AZ52=4,G52,0)</f>
        <v>0</v>
      </c>
      <c r="BE52" s="232">
        <f>IF(AZ52=5,G52,0)</f>
        <v>0</v>
      </c>
      <c r="CA52" s="259">
        <v>1</v>
      </c>
      <c r="CB52" s="259">
        <v>1</v>
      </c>
    </row>
    <row r="53" spans="1:80">
      <c r="A53" s="268"/>
      <c r="B53" s="271"/>
      <c r="C53" s="331" t="s">
        <v>548</v>
      </c>
      <c r="D53" s="332"/>
      <c r="E53" s="272">
        <v>13.5</v>
      </c>
      <c r="F53" s="273"/>
      <c r="G53" s="274"/>
      <c r="H53" s="275"/>
      <c r="I53" s="269"/>
      <c r="J53" s="276"/>
      <c r="K53" s="269"/>
      <c r="M53" s="270" t="s">
        <v>548</v>
      </c>
      <c r="O53" s="259"/>
    </row>
    <row r="54" spans="1:80">
      <c r="A54" s="268"/>
      <c r="B54" s="271"/>
      <c r="C54" s="331" t="s">
        <v>549</v>
      </c>
      <c r="D54" s="332"/>
      <c r="E54" s="272">
        <v>7.2</v>
      </c>
      <c r="F54" s="273"/>
      <c r="G54" s="274"/>
      <c r="H54" s="275"/>
      <c r="I54" s="269"/>
      <c r="J54" s="276"/>
      <c r="K54" s="269"/>
      <c r="M54" s="270" t="s">
        <v>549</v>
      </c>
      <c r="O54" s="259"/>
    </row>
    <row r="55" spans="1:80">
      <c r="A55" s="268"/>
      <c r="B55" s="271"/>
      <c r="C55" s="331" t="s">
        <v>550</v>
      </c>
      <c r="D55" s="332"/>
      <c r="E55" s="272">
        <v>5.4</v>
      </c>
      <c r="F55" s="273"/>
      <c r="G55" s="274"/>
      <c r="H55" s="275"/>
      <c r="I55" s="269"/>
      <c r="J55" s="276"/>
      <c r="K55" s="269"/>
      <c r="M55" s="270" t="s">
        <v>550</v>
      </c>
      <c r="O55" s="259"/>
    </row>
    <row r="56" spans="1:80">
      <c r="A56" s="268"/>
      <c r="B56" s="271"/>
      <c r="C56" s="331" t="s">
        <v>551</v>
      </c>
      <c r="D56" s="332"/>
      <c r="E56" s="272">
        <v>4.875</v>
      </c>
      <c r="F56" s="273"/>
      <c r="G56" s="274"/>
      <c r="H56" s="275"/>
      <c r="I56" s="269"/>
      <c r="J56" s="276"/>
      <c r="K56" s="269"/>
      <c r="M56" s="270" t="s">
        <v>551</v>
      </c>
      <c r="O56" s="259"/>
    </row>
    <row r="57" spans="1:80">
      <c r="A57" s="268"/>
      <c r="B57" s="271"/>
      <c r="C57" s="331" t="s">
        <v>552</v>
      </c>
      <c r="D57" s="332"/>
      <c r="E57" s="272">
        <v>2.5499999999999998</v>
      </c>
      <c r="F57" s="273"/>
      <c r="G57" s="274"/>
      <c r="H57" s="275"/>
      <c r="I57" s="269"/>
      <c r="J57" s="276"/>
      <c r="K57" s="269"/>
      <c r="M57" s="270" t="s">
        <v>552</v>
      </c>
      <c r="O57" s="259"/>
    </row>
    <row r="58" spans="1:80">
      <c r="A58" s="268"/>
      <c r="B58" s="271"/>
      <c r="C58" s="331" t="s">
        <v>553</v>
      </c>
      <c r="D58" s="332"/>
      <c r="E58" s="272">
        <v>2.0249999999999999</v>
      </c>
      <c r="F58" s="273"/>
      <c r="G58" s="274"/>
      <c r="H58" s="275"/>
      <c r="I58" s="269"/>
      <c r="J58" s="276"/>
      <c r="K58" s="269"/>
      <c r="M58" s="270" t="s">
        <v>553</v>
      </c>
      <c r="O58" s="259"/>
    </row>
    <row r="59" spans="1:80">
      <c r="A59" s="268"/>
      <c r="B59" s="271"/>
      <c r="C59" s="331" t="s">
        <v>554</v>
      </c>
      <c r="D59" s="332"/>
      <c r="E59" s="272">
        <v>2.625</v>
      </c>
      <c r="F59" s="273"/>
      <c r="G59" s="274"/>
      <c r="H59" s="275"/>
      <c r="I59" s="269"/>
      <c r="J59" s="276"/>
      <c r="K59" s="269"/>
      <c r="M59" s="270" t="s">
        <v>554</v>
      </c>
      <c r="O59" s="259"/>
    </row>
    <row r="60" spans="1:80">
      <c r="A60" s="260">
        <v>20</v>
      </c>
      <c r="B60" s="261" t="s">
        <v>199</v>
      </c>
      <c r="C60" s="262" t="s">
        <v>200</v>
      </c>
      <c r="D60" s="263" t="s">
        <v>139</v>
      </c>
      <c r="E60" s="264">
        <v>38.715000000000003</v>
      </c>
      <c r="F60" s="264">
        <v>0</v>
      </c>
      <c r="G60" s="265">
        <f>E60*F60</f>
        <v>0</v>
      </c>
      <c r="H60" s="266">
        <v>2.7980000000000001E-2</v>
      </c>
      <c r="I60" s="267">
        <f>E60*H60</f>
        <v>1.0832457000000002</v>
      </c>
      <c r="J60" s="266">
        <v>0</v>
      </c>
      <c r="K60" s="267">
        <f>E60*J60</f>
        <v>0</v>
      </c>
      <c r="O60" s="259">
        <v>2</v>
      </c>
      <c r="AA60" s="232">
        <v>1</v>
      </c>
      <c r="AB60" s="232">
        <v>1</v>
      </c>
      <c r="AC60" s="232">
        <v>1</v>
      </c>
      <c r="AZ60" s="232">
        <v>1</v>
      </c>
      <c r="BA60" s="232">
        <f>IF(AZ60=1,G60,0)</f>
        <v>0</v>
      </c>
      <c r="BB60" s="232">
        <f>IF(AZ60=2,G60,0)</f>
        <v>0</v>
      </c>
      <c r="BC60" s="232">
        <f>IF(AZ60=3,G60,0)</f>
        <v>0</v>
      </c>
      <c r="BD60" s="232">
        <f>IF(AZ60=4,G60,0)</f>
        <v>0</v>
      </c>
      <c r="BE60" s="232">
        <f>IF(AZ60=5,G60,0)</f>
        <v>0</v>
      </c>
      <c r="CA60" s="259">
        <v>1</v>
      </c>
      <c r="CB60" s="259">
        <v>1</v>
      </c>
    </row>
    <row r="61" spans="1:80">
      <c r="A61" s="268"/>
      <c r="B61" s="271"/>
      <c r="C61" s="331" t="s">
        <v>555</v>
      </c>
      <c r="D61" s="332"/>
      <c r="E61" s="272">
        <v>27.54</v>
      </c>
      <c r="F61" s="273"/>
      <c r="G61" s="274"/>
      <c r="H61" s="275"/>
      <c r="I61" s="269"/>
      <c r="J61" s="276"/>
      <c r="K61" s="269"/>
      <c r="M61" s="270" t="s">
        <v>555</v>
      </c>
      <c r="O61" s="259"/>
    </row>
    <row r="62" spans="1:80">
      <c r="A62" s="268"/>
      <c r="B62" s="271"/>
      <c r="C62" s="331" t="s">
        <v>543</v>
      </c>
      <c r="D62" s="332"/>
      <c r="E62" s="272">
        <v>7.86</v>
      </c>
      <c r="F62" s="273"/>
      <c r="G62" s="274"/>
      <c r="H62" s="275"/>
      <c r="I62" s="269"/>
      <c r="J62" s="276"/>
      <c r="K62" s="269"/>
      <c r="M62" s="270" t="s">
        <v>543</v>
      </c>
      <c r="O62" s="259"/>
    </row>
    <row r="63" spans="1:80">
      <c r="A63" s="268"/>
      <c r="B63" s="271"/>
      <c r="C63" s="331" t="s">
        <v>556</v>
      </c>
      <c r="D63" s="332"/>
      <c r="E63" s="272">
        <v>3.3149999999999999</v>
      </c>
      <c r="F63" s="273"/>
      <c r="G63" s="274"/>
      <c r="H63" s="275"/>
      <c r="I63" s="269"/>
      <c r="J63" s="276"/>
      <c r="K63" s="269"/>
      <c r="M63" s="270" t="s">
        <v>556</v>
      </c>
      <c r="O63" s="259"/>
    </row>
    <row r="64" spans="1:80">
      <c r="A64" s="277"/>
      <c r="B64" s="278" t="s">
        <v>100</v>
      </c>
      <c r="C64" s="279" t="s">
        <v>192</v>
      </c>
      <c r="D64" s="280"/>
      <c r="E64" s="281"/>
      <c r="F64" s="282"/>
      <c r="G64" s="283">
        <f>SUM(G50:G63)</f>
        <v>0</v>
      </c>
      <c r="H64" s="284"/>
      <c r="I64" s="285">
        <f>SUM(I50:I63)</f>
        <v>3.4974414500000002</v>
      </c>
      <c r="J64" s="284"/>
      <c r="K64" s="285">
        <f>SUM(K50:K63)</f>
        <v>0</v>
      </c>
      <c r="O64" s="259">
        <v>4</v>
      </c>
      <c r="BA64" s="286">
        <f>SUM(BA50:BA63)</f>
        <v>0</v>
      </c>
      <c r="BB64" s="286">
        <f>SUM(BB50:BB63)</f>
        <v>0</v>
      </c>
      <c r="BC64" s="286">
        <f>SUM(BC50:BC63)</f>
        <v>0</v>
      </c>
      <c r="BD64" s="286">
        <f>SUM(BD50:BD63)</f>
        <v>0</v>
      </c>
      <c r="BE64" s="286">
        <f>SUM(BE50:BE63)</f>
        <v>0</v>
      </c>
    </row>
    <row r="65" spans="1:80">
      <c r="A65" s="249" t="s">
        <v>97</v>
      </c>
      <c r="B65" s="250" t="s">
        <v>202</v>
      </c>
      <c r="C65" s="251" t="s">
        <v>203</v>
      </c>
      <c r="D65" s="252"/>
      <c r="E65" s="253"/>
      <c r="F65" s="253"/>
      <c r="G65" s="254"/>
      <c r="H65" s="255"/>
      <c r="I65" s="256"/>
      <c r="J65" s="257"/>
      <c r="K65" s="258"/>
      <c r="O65" s="259">
        <v>1</v>
      </c>
    </row>
    <row r="66" spans="1:80">
      <c r="A66" s="260">
        <v>21</v>
      </c>
      <c r="B66" s="261" t="s">
        <v>205</v>
      </c>
      <c r="C66" s="262" t="s">
        <v>206</v>
      </c>
      <c r="D66" s="263" t="s">
        <v>139</v>
      </c>
      <c r="E66" s="264">
        <v>695.55290000000002</v>
      </c>
      <c r="F66" s="264">
        <v>0</v>
      </c>
      <c r="G66" s="265">
        <f>E66*F66</f>
        <v>0</v>
      </c>
      <c r="H66" s="266">
        <v>1.6000000000000001E-4</v>
      </c>
      <c r="I66" s="267">
        <f>E66*H66</f>
        <v>0.11128846400000002</v>
      </c>
      <c r="J66" s="266">
        <v>0</v>
      </c>
      <c r="K66" s="267">
        <f>E66*J66</f>
        <v>0</v>
      </c>
      <c r="O66" s="259">
        <v>2</v>
      </c>
      <c r="AA66" s="232">
        <v>1</v>
      </c>
      <c r="AB66" s="232">
        <v>1</v>
      </c>
      <c r="AC66" s="232">
        <v>1</v>
      </c>
      <c r="AZ66" s="232">
        <v>1</v>
      </c>
      <c r="BA66" s="232">
        <f>IF(AZ66=1,G66,0)</f>
        <v>0</v>
      </c>
      <c r="BB66" s="232">
        <f>IF(AZ66=2,G66,0)</f>
        <v>0</v>
      </c>
      <c r="BC66" s="232">
        <f>IF(AZ66=3,G66,0)</f>
        <v>0</v>
      </c>
      <c r="BD66" s="232">
        <f>IF(AZ66=4,G66,0)</f>
        <v>0</v>
      </c>
      <c r="BE66" s="232">
        <f>IF(AZ66=5,G66,0)</f>
        <v>0</v>
      </c>
      <c r="CA66" s="259">
        <v>1</v>
      </c>
      <c r="CB66" s="259">
        <v>1</v>
      </c>
    </row>
    <row r="67" spans="1:80">
      <c r="A67" s="268"/>
      <c r="B67" s="271"/>
      <c r="C67" s="331" t="s">
        <v>557</v>
      </c>
      <c r="D67" s="332"/>
      <c r="E67" s="272">
        <v>695.55290000000002</v>
      </c>
      <c r="F67" s="273"/>
      <c r="G67" s="274"/>
      <c r="H67" s="275"/>
      <c r="I67" s="269"/>
      <c r="J67" s="276"/>
      <c r="K67" s="269"/>
      <c r="M67" s="270" t="s">
        <v>557</v>
      </c>
      <c r="O67" s="259"/>
    </row>
    <row r="68" spans="1:80">
      <c r="A68" s="260">
        <v>22</v>
      </c>
      <c r="B68" s="261" t="s">
        <v>208</v>
      </c>
      <c r="C68" s="262" t="s">
        <v>209</v>
      </c>
      <c r="D68" s="263" t="s">
        <v>139</v>
      </c>
      <c r="E68" s="264">
        <v>85.73</v>
      </c>
      <c r="F68" s="264">
        <v>0</v>
      </c>
      <c r="G68" s="265">
        <f>E68*F68</f>
        <v>0</v>
      </c>
      <c r="H68" s="266">
        <v>4.0000000000000003E-5</v>
      </c>
      <c r="I68" s="267">
        <f>E68*H68</f>
        <v>3.4292000000000003E-3</v>
      </c>
      <c r="J68" s="266">
        <v>0</v>
      </c>
      <c r="K68" s="267">
        <f>E68*J68</f>
        <v>0</v>
      </c>
      <c r="O68" s="259">
        <v>2</v>
      </c>
      <c r="AA68" s="232">
        <v>1</v>
      </c>
      <c r="AB68" s="232">
        <v>1</v>
      </c>
      <c r="AC68" s="232">
        <v>1</v>
      </c>
      <c r="AZ68" s="232">
        <v>1</v>
      </c>
      <c r="BA68" s="232">
        <f>IF(AZ68=1,G68,0)</f>
        <v>0</v>
      </c>
      <c r="BB68" s="232">
        <f>IF(AZ68=2,G68,0)</f>
        <v>0</v>
      </c>
      <c r="BC68" s="232">
        <f>IF(AZ68=3,G68,0)</f>
        <v>0</v>
      </c>
      <c r="BD68" s="232">
        <f>IF(AZ68=4,G68,0)</f>
        <v>0</v>
      </c>
      <c r="BE68" s="232">
        <f>IF(AZ68=5,G68,0)</f>
        <v>0</v>
      </c>
      <c r="CA68" s="259">
        <v>1</v>
      </c>
      <c r="CB68" s="259">
        <v>1</v>
      </c>
    </row>
    <row r="69" spans="1:80">
      <c r="A69" s="268"/>
      <c r="B69" s="271"/>
      <c r="C69" s="331" t="s">
        <v>558</v>
      </c>
      <c r="D69" s="332"/>
      <c r="E69" s="272">
        <v>48.96</v>
      </c>
      <c r="F69" s="273"/>
      <c r="G69" s="274"/>
      <c r="H69" s="275"/>
      <c r="I69" s="269"/>
      <c r="J69" s="276"/>
      <c r="K69" s="269"/>
      <c r="M69" s="270" t="s">
        <v>558</v>
      </c>
      <c r="O69" s="259"/>
    </row>
    <row r="70" spans="1:80">
      <c r="A70" s="268"/>
      <c r="B70" s="271"/>
      <c r="C70" s="331" t="s">
        <v>559</v>
      </c>
      <c r="D70" s="332"/>
      <c r="E70" s="272">
        <v>10.08</v>
      </c>
      <c r="F70" s="273"/>
      <c r="G70" s="274"/>
      <c r="H70" s="275"/>
      <c r="I70" s="269"/>
      <c r="J70" s="276"/>
      <c r="K70" s="269"/>
      <c r="M70" s="270" t="s">
        <v>559</v>
      </c>
      <c r="O70" s="259"/>
    </row>
    <row r="71" spans="1:80">
      <c r="A71" s="268"/>
      <c r="B71" s="271"/>
      <c r="C71" s="331" t="s">
        <v>560</v>
      </c>
      <c r="D71" s="332"/>
      <c r="E71" s="272">
        <v>14.58</v>
      </c>
      <c r="F71" s="273"/>
      <c r="G71" s="274"/>
      <c r="H71" s="275"/>
      <c r="I71" s="269"/>
      <c r="J71" s="276"/>
      <c r="K71" s="269"/>
      <c r="M71" s="270" t="s">
        <v>560</v>
      </c>
      <c r="O71" s="259"/>
    </row>
    <row r="72" spans="1:80">
      <c r="A72" s="268"/>
      <c r="B72" s="271"/>
      <c r="C72" s="331" t="s">
        <v>561</v>
      </c>
      <c r="D72" s="332"/>
      <c r="E72" s="272">
        <v>3.78</v>
      </c>
      <c r="F72" s="273"/>
      <c r="G72" s="274"/>
      <c r="H72" s="275"/>
      <c r="I72" s="269"/>
      <c r="J72" s="276"/>
      <c r="K72" s="269"/>
      <c r="M72" s="270" t="s">
        <v>561</v>
      </c>
      <c r="O72" s="259"/>
    </row>
    <row r="73" spans="1:80">
      <c r="A73" s="268"/>
      <c r="B73" s="271"/>
      <c r="C73" s="331" t="s">
        <v>562</v>
      </c>
      <c r="D73" s="332"/>
      <c r="E73" s="272">
        <v>8.33</v>
      </c>
      <c r="F73" s="273"/>
      <c r="G73" s="274"/>
      <c r="H73" s="275"/>
      <c r="I73" s="269"/>
      <c r="J73" s="276"/>
      <c r="K73" s="269"/>
      <c r="M73" s="270" t="s">
        <v>562</v>
      </c>
      <c r="O73" s="259"/>
    </row>
    <row r="74" spans="1:80" ht="22.5">
      <c r="A74" s="260">
        <v>23</v>
      </c>
      <c r="B74" s="261" t="s">
        <v>213</v>
      </c>
      <c r="C74" s="262" t="s">
        <v>214</v>
      </c>
      <c r="D74" s="263" t="s">
        <v>139</v>
      </c>
      <c r="E74" s="264">
        <v>184.46510000000001</v>
      </c>
      <c r="F74" s="264">
        <v>0</v>
      </c>
      <c r="G74" s="265">
        <f>E74*F74</f>
        <v>0</v>
      </c>
      <c r="H74" s="266">
        <v>3.5000000000000001E-3</v>
      </c>
      <c r="I74" s="267">
        <f>E74*H74</f>
        <v>0.64562785</v>
      </c>
      <c r="J74" s="266">
        <v>0</v>
      </c>
      <c r="K74" s="267">
        <f>E74*J74</f>
        <v>0</v>
      </c>
      <c r="O74" s="259">
        <v>2</v>
      </c>
      <c r="AA74" s="232">
        <v>1</v>
      </c>
      <c r="AB74" s="232">
        <v>1</v>
      </c>
      <c r="AC74" s="232">
        <v>1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</v>
      </c>
      <c r="CB74" s="259">
        <v>1</v>
      </c>
    </row>
    <row r="75" spans="1:80">
      <c r="A75" s="268"/>
      <c r="B75" s="271"/>
      <c r="C75" s="331" t="s">
        <v>563</v>
      </c>
      <c r="D75" s="332"/>
      <c r="E75" s="272">
        <v>184.46510000000001</v>
      </c>
      <c r="F75" s="273"/>
      <c r="G75" s="274"/>
      <c r="H75" s="275"/>
      <c r="I75" s="269"/>
      <c r="J75" s="276"/>
      <c r="K75" s="269"/>
      <c r="M75" s="270" t="s">
        <v>563</v>
      </c>
      <c r="O75" s="259"/>
    </row>
    <row r="76" spans="1:80">
      <c r="A76" s="260">
        <v>24</v>
      </c>
      <c r="B76" s="261" t="s">
        <v>216</v>
      </c>
      <c r="C76" s="262" t="s">
        <v>217</v>
      </c>
      <c r="D76" s="263" t="s">
        <v>139</v>
      </c>
      <c r="E76" s="264">
        <v>24.57</v>
      </c>
      <c r="F76" s="264">
        <v>0</v>
      </c>
      <c r="G76" s="265">
        <f>E76*F76</f>
        <v>0</v>
      </c>
      <c r="H76" s="266">
        <v>7.3600000000000002E-3</v>
      </c>
      <c r="I76" s="267">
        <f>E76*H76</f>
        <v>0.1808352</v>
      </c>
      <c r="J76" s="266">
        <v>0</v>
      </c>
      <c r="K76" s="267">
        <f>E76*J76</f>
        <v>0</v>
      </c>
      <c r="O76" s="259">
        <v>2</v>
      </c>
      <c r="AA76" s="232">
        <v>1</v>
      </c>
      <c r="AB76" s="232">
        <v>1</v>
      </c>
      <c r="AC76" s="232">
        <v>1</v>
      </c>
      <c r="AZ76" s="232">
        <v>1</v>
      </c>
      <c r="BA76" s="232">
        <f>IF(AZ76=1,G76,0)</f>
        <v>0</v>
      </c>
      <c r="BB76" s="232">
        <f>IF(AZ76=2,G76,0)</f>
        <v>0</v>
      </c>
      <c r="BC76" s="232">
        <f>IF(AZ76=3,G76,0)</f>
        <v>0</v>
      </c>
      <c r="BD76" s="232">
        <f>IF(AZ76=4,G76,0)</f>
        <v>0</v>
      </c>
      <c r="BE76" s="232">
        <f>IF(AZ76=5,G76,0)</f>
        <v>0</v>
      </c>
      <c r="CA76" s="259">
        <v>1</v>
      </c>
      <c r="CB76" s="259">
        <v>1</v>
      </c>
    </row>
    <row r="77" spans="1:80">
      <c r="A77" s="268"/>
      <c r="B77" s="271"/>
      <c r="C77" s="331" t="s">
        <v>564</v>
      </c>
      <c r="D77" s="332"/>
      <c r="E77" s="272">
        <v>24.57</v>
      </c>
      <c r="F77" s="273"/>
      <c r="G77" s="274"/>
      <c r="H77" s="275"/>
      <c r="I77" s="269"/>
      <c r="J77" s="276"/>
      <c r="K77" s="269"/>
      <c r="M77" s="270" t="s">
        <v>564</v>
      </c>
      <c r="O77" s="259"/>
    </row>
    <row r="78" spans="1:80" ht="22.5">
      <c r="A78" s="260">
        <v>25</v>
      </c>
      <c r="B78" s="261" t="s">
        <v>219</v>
      </c>
      <c r="C78" s="262" t="s">
        <v>220</v>
      </c>
      <c r="D78" s="263" t="s">
        <v>139</v>
      </c>
      <c r="E78" s="264">
        <v>12.474500000000001</v>
      </c>
      <c r="F78" s="264">
        <v>0</v>
      </c>
      <c r="G78" s="265">
        <f>E78*F78</f>
        <v>0</v>
      </c>
      <c r="H78" s="266">
        <v>1.6740000000000001E-2</v>
      </c>
      <c r="I78" s="267">
        <f>E78*H78</f>
        <v>0.20882313000000002</v>
      </c>
      <c r="J78" s="266">
        <v>0</v>
      </c>
      <c r="K78" s="267">
        <f>E78*J78</f>
        <v>0</v>
      </c>
      <c r="O78" s="259">
        <v>2</v>
      </c>
      <c r="AA78" s="232">
        <v>1</v>
      </c>
      <c r="AB78" s="232">
        <v>1</v>
      </c>
      <c r="AC78" s="232">
        <v>1</v>
      </c>
      <c r="AZ78" s="232">
        <v>1</v>
      </c>
      <c r="BA78" s="232">
        <f>IF(AZ78=1,G78,0)</f>
        <v>0</v>
      </c>
      <c r="BB78" s="232">
        <f>IF(AZ78=2,G78,0)</f>
        <v>0</v>
      </c>
      <c r="BC78" s="232">
        <f>IF(AZ78=3,G78,0)</f>
        <v>0</v>
      </c>
      <c r="BD78" s="232">
        <f>IF(AZ78=4,G78,0)</f>
        <v>0</v>
      </c>
      <c r="BE78" s="232">
        <f>IF(AZ78=5,G78,0)</f>
        <v>0</v>
      </c>
      <c r="CA78" s="259">
        <v>1</v>
      </c>
      <c r="CB78" s="259">
        <v>1</v>
      </c>
    </row>
    <row r="79" spans="1:80">
      <c r="A79" s="268"/>
      <c r="B79" s="271"/>
      <c r="C79" s="331" t="s">
        <v>565</v>
      </c>
      <c r="D79" s="332"/>
      <c r="E79" s="272">
        <v>1.75</v>
      </c>
      <c r="F79" s="273"/>
      <c r="G79" s="274"/>
      <c r="H79" s="275"/>
      <c r="I79" s="269"/>
      <c r="J79" s="276"/>
      <c r="K79" s="269"/>
      <c r="M79" s="270" t="s">
        <v>565</v>
      </c>
      <c r="O79" s="259"/>
    </row>
    <row r="80" spans="1:80">
      <c r="A80" s="268"/>
      <c r="B80" s="271"/>
      <c r="C80" s="331" t="s">
        <v>566</v>
      </c>
      <c r="D80" s="332"/>
      <c r="E80" s="272">
        <v>3.3969999999999998</v>
      </c>
      <c r="F80" s="273"/>
      <c r="G80" s="274"/>
      <c r="H80" s="275"/>
      <c r="I80" s="269"/>
      <c r="J80" s="276"/>
      <c r="K80" s="269"/>
      <c r="M80" s="270" t="s">
        <v>566</v>
      </c>
      <c r="O80" s="259"/>
    </row>
    <row r="81" spans="1:80">
      <c r="A81" s="268"/>
      <c r="B81" s="271"/>
      <c r="C81" s="331" t="s">
        <v>567</v>
      </c>
      <c r="D81" s="332"/>
      <c r="E81" s="272">
        <v>7.0875000000000004</v>
      </c>
      <c r="F81" s="273"/>
      <c r="G81" s="274"/>
      <c r="H81" s="275"/>
      <c r="I81" s="269"/>
      <c r="J81" s="276"/>
      <c r="K81" s="269"/>
      <c r="M81" s="270" t="s">
        <v>567</v>
      </c>
      <c r="O81" s="259"/>
    </row>
    <row r="82" spans="1:80">
      <c r="A82" s="268"/>
      <c r="B82" s="271"/>
      <c r="C82" s="331" t="s">
        <v>568</v>
      </c>
      <c r="D82" s="332"/>
      <c r="E82" s="272">
        <v>0.24</v>
      </c>
      <c r="F82" s="273"/>
      <c r="G82" s="274"/>
      <c r="H82" s="275"/>
      <c r="I82" s="269"/>
      <c r="J82" s="276"/>
      <c r="K82" s="269"/>
      <c r="M82" s="270" t="s">
        <v>568</v>
      </c>
      <c r="O82" s="259"/>
    </row>
    <row r="83" spans="1:80">
      <c r="A83" s="260">
        <v>26</v>
      </c>
      <c r="B83" s="261" t="s">
        <v>222</v>
      </c>
      <c r="C83" s="262" t="s">
        <v>569</v>
      </c>
      <c r="D83" s="263" t="s">
        <v>139</v>
      </c>
      <c r="E83" s="264">
        <v>8.2799999999999994</v>
      </c>
      <c r="F83" s="264">
        <v>0</v>
      </c>
      <c r="G83" s="265">
        <f>E83*F83</f>
        <v>0</v>
      </c>
      <c r="H83" s="266">
        <v>9.3399999999999993E-3</v>
      </c>
      <c r="I83" s="267">
        <f>E83*H83</f>
        <v>7.7335199999999993E-2</v>
      </c>
      <c r="J83" s="266">
        <v>0</v>
      </c>
      <c r="K83" s="267">
        <f>E83*J83</f>
        <v>0</v>
      </c>
      <c r="O83" s="259">
        <v>2</v>
      </c>
      <c r="AA83" s="232">
        <v>1</v>
      </c>
      <c r="AB83" s="232">
        <v>1</v>
      </c>
      <c r="AC83" s="232">
        <v>1</v>
      </c>
      <c r="AZ83" s="232">
        <v>1</v>
      </c>
      <c r="BA83" s="232">
        <f>IF(AZ83=1,G83,0)</f>
        <v>0</v>
      </c>
      <c r="BB83" s="232">
        <f>IF(AZ83=2,G83,0)</f>
        <v>0</v>
      </c>
      <c r="BC83" s="232">
        <f>IF(AZ83=3,G83,0)</f>
        <v>0</v>
      </c>
      <c r="BD83" s="232">
        <f>IF(AZ83=4,G83,0)</f>
        <v>0</v>
      </c>
      <c r="BE83" s="232">
        <f>IF(AZ83=5,G83,0)</f>
        <v>0</v>
      </c>
      <c r="CA83" s="259">
        <v>1</v>
      </c>
      <c r="CB83" s="259">
        <v>1</v>
      </c>
    </row>
    <row r="84" spans="1:80">
      <c r="A84" s="268"/>
      <c r="B84" s="271"/>
      <c r="C84" s="331" t="s">
        <v>570</v>
      </c>
      <c r="D84" s="332"/>
      <c r="E84" s="272">
        <v>1.44</v>
      </c>
      <c r="F84" s="273"/>
      <c r="G84" s="274"/>
      <c r="H84" s="275"/>
      <c r="I84" s="269"/>
      <c r="J84" s="276"/>
      <c r="K84" s="269"/>
      <c r="M84" s="270" t="s">
        <v>570</v>
      </c>
      <c r="O84" s="259"/>
    </row>
    <row r="85" spans="1:80">
      <c r="A85" s="268"/>
      <c r="B85" s="271"/>
      <c r="C85" s="331" t="s">
        <v>571</v>
      </c>
      <c r="D85" s="332"/>
      <c r="E85" s="272">
        <v>1.62</v>
      </c>
      <c r="F85" s="273"/>
      <c r="G85" s="274"/>
      <c r="H85" s="275"/>
      <c r="I85" s="269"/>
      <c r="J85" s="276"/>
      <c r="K85" s="269"/>
      <c r="M85" s="270" t="s">
        <v>571</v>
      </c>
      <c r="O85" s="259"/>
    </row>
    <row r="86" spans="1:80">
      <c r="A86" s="268"/>
      <c r="B86" s="271"/>
      <c r="C86" s="331" t="s">
        <v>572</v>
      </c>
      <c r="D86" s="332"/>
      <c r="E86" s="272">
        <v>3.6</v>
      </c>
      <c r="F86" s="273"/>
      <c r="G86" s="274"/>
      <c r="H86" s="275"/>
      <c r="I86" s="269"/>
      <c r="J86" s="276"/>
      <c r="K86" s="269"/>
      <c r="M86" s="270" t="s">
        <v>572</v>
      </c>
      <c r="O86" s="259"/>
    </row>
    <row r="87" spans="1:80">
      <c r="A87" s="268"/>
      <c r="B87" s="271"/>
      <c r="C87" s="331" t="s">
        <v>573</v>
      </c>
      <c r="D87" s="332"/>
      <c r="E87" s="272">
        <v>0.9</v>
      </c>
      <c r="F87" s="273"/>
      <c r="G87" s="274"/>
      <c r="H87" s="275"/>
      <c r="I87" s="269"/>
      <c r="J87" s="276"/>
      <c r="K87" s="269"/>
      <c r="M87" s="270" t="s">
        <v>573</v>
      </c>
      <c r="O87" s="259"/>
    </row>
    <row r="88" spans="1:80">
      <c r="A88" s="268"/>
      <c r="B88" s="271"/>
      <c r="C88" s="331" t="s">
        <v>574</v>
      </c>
      <c r="D88" s="332"/>
      <c r="E88" s="272">
        <v>0.72</v>
      </c>
      <c r="F88" s="273"/>
      <c r="G88" s="274"/>
      <c r="H88" s="275"/>
      <c r="I88" s="269"/>
      <c r="J88" s="276"/>
      <c r="K88" s="269"/>
      <c r="M88" s="270" t="s">
        <v>574</v>
      </c>
      <c r="O88" s="259"/>
    </row>
    <row r="89" spans="1:80">
      <c r="A89" s="260">
        <v>27</v>
      </c>
      <c r="B89" s="261" t="s">
        <v>228</v>
      </c>
      <c r="C89" s="262" t="s">
        <v>229</v>
      </c>
      <c r="D89" s="263" t="s">
        <v>181</v>
      </c>
      <c r="E89" s="264">
        <v>67.234999999999999</v>
      </c>
      <c r="F89" s="264">
        <v>0</v>
      </c>
      <c r="G89" s="265">
        <f>E89*F89</f>
        <v>0</v>
      </c>
      <c r="H89" s="266">
        <v>2.0699999999999998E-3</v>
      </c>
      <c r="I89" s="267">
        <f>E89*H89</f>
        <v>0.13917644999999998</v>
      </c>
      <c r="J89" s="266">
        <v>0</v>
      </c>
      <c r="K89" s="267">
        <f>E89*J89</f>
        <v>0</v>
      </c>
      <c r="O89" s="259">
        <v>2</v>
      </c>
      <c r="AA89" s="232">
        <v>1</v>
      </c>
      <c r="AB89" s="232">
        <v>1</v>
      </c>
      <c r="AC89" s="232">
        <v>1</v>
      </c>
      <c r="AZ89" s="232">
        <v>1</v>
      </c>
      <c r="BA89" s="232">
        <f>IF(AZ89=1,G89,0)</f>
        <v>0</v>
      </c>
      <c r="BB89" s="232">
        <f>IF(AZ89=2,G89,0)</f>
        <v>0</v>
      </c>
      <c r="BC89" s="232">
        <f>IF(AZ89=3,G89,0)</f>
        <v>0</v>
      </c>
      <c r="BD89" s="232">
        <f>IF(AZ89=4,G89,0)</f>
        <v>0</v>
      </c>
      <c r="BE89" s="232">
        <f>IF(AZ89=5,G89,0)</f>
        <v>0</v>
      </c>
      <c r="CA89" s="259">
        <v>1</v>
      </c>
      <c r="CB89" s="259">
        <v>1</v>
      </c>
    </row>
    <row r="90" spans="1:80">
      <c r="A90" s="268"/>
      <c r="B90" s="271"/>
      <c r="C90" s="331" t="s">
        <v>575</v>
      </c>
      <c r="D90" s="332"/>
      <c r="E90" s="272">
        <v>18.785</v>
      </c>
      <c r="F90" s="273"/>
      <c r="G90" s="274"/>
      <c r="H90" s="275"/>
      <c r="I90" s="269"/>
      <c r="J90" s="276"/>
      <c r="K90" s="269"/>
      <c r="M90" s="270" t="s">
        <v>575</v>
      </c>
      <c r="O90" s="259"/>
    </row>
    <row r="91" spans="1:80">
      <c r="A91" s="268"/>
      <c r="B91" s="271"/>
      <c r="C91" s="331" t="s">
        <v>576</v>
      </c>
      <c r="D91" s="332"/>
      <c r="E91" s="272">
        <v>31.5</v>
      </c>
      <c r="F91" s="273"/>
      <c r="G91" s="274"/>
      <c r="H91" s="275"/>
      <c r="I91" s="269"/>
      <c r="J91" s="276"/>
      <c r="K91" s="269"/>
      <c r="M91" s="270" t="s">
        <v>576</v>
      </c>
      <c r="O91" s="259"/>
    </row>
    <row r="92" spans="1:80">
      <c r="A92" s="268"/>
      <c r="B92" s="271"/>
      <c r="C92" s="331" t="s">
        <v>577</v>
      </c>
      <c r="D92" s="332"/>
      <c r="E92" s="272">
        <v>15.75</v>
      </c>
      <c r="F92" s="273"/>
      <c r="G92" s="274"/>
      <c r="H92" s="275"/>
      <c r="I92" s="269"/>
      <c r="J92" s="276"/>
      <c r="K92" s="269"/>
      <c r="M92" s="270" t="s">
        <v>577</v>
      </c>
      <c r="O92" s="259"/>
    </row>
    <row r="93" spans="1:80">
      <c r="A93" s="268"/>
      <c r="B93" s="271"/>
      <c r="C93" s="331" t="s">
        <v>578</v>
      </c>
      <c r="D93" s="332"/>
      <c r="E93" s="272">
        <v>1.2</v>
      </c>
      <c r="F93" s="273"/>
      <c r="G93" s="274"/>
      <c r="H93" s="275"/>
      <c r="I93" s="269"/>
      <c r="J93" s="276"/>
      <c r="K93" s="269"/>
      <c r="M93" s="270" t="s">
        <v>578</v>
      </c>
      <c r="O93" s="259"/>
    </row>
    <row r="94" spans="1:80" ht="22.5">
      <c r="A94" s="260">
        <v>28</v>
      </c>
      <c r="B94" s="261" t="s">
        <v>234</v>
      </c>
      <c r="C94" s="262" t="s">
        <v>235</v>
      </c>
      <c r="D94" s="263" t="s">
        <v>139</v>
      </c>
      <c r="E94" s="264">
        <v>553.3954</v>
      </c>
      <c r="F94" s="264">
        <v>0</v>
      </c>
      <c r="G94" s="265">
        <f>E94*F94</f>
        <v>0</v>
      </c>
      <c r="H94" s="266">
        <v>1.3299999999999999E-2</v>
      </c>
      <c r="I94" s="267">
        <f>E94*H94</f>
        <v>7.3601588199999997</v>
      </c>
      <c r="J94" s="266">
        <v>0</v>
      </c>
      <c r="K94" s="267">
        <f>E94*J94</f>
        <v>0</v>
      </c>
      <c r="O94" s="259">
        <v>2</v>
      </c>
      <c r="AA94" s="232">
        <v>1</v>
      </c>
      <c r="AB94" s="232">
        <v>1</v>
      </c>
      <c r="AC94" s="232">
        <v>1</v>
      </c>
      <c r="AZ94" s="232">
        <v>1</v>
      </c>
      <c r="BA94" s="232">
        <f>IF(AZ94=1,G94,0)</f>
        <v>0</v>
      </c>
      <c r="BB94" s="232">
        <f>IF(AZ94=2,G94,0)</f>
        <v>0</v>
      </c>
      <c r="BC94" s="232">
        <f>IF(AZ94=3,G94,0)</f>
        <v>0</v>
      </c>
      <c r="BD94" s="232">
        <f>IF(AZ94=4,G94,0)</f>
        <v>0</v>
      </c>
      <c r="BE94" s="232">
        <f>IF(AZ94=5,G94,0)</f>
        <v>0</v>
      </c>
      <c r="CA94" s="259">
        <v>1</v>
      </c>
      <c r="CB94" s="259">
        <v>1</v>
      </c>
    </row>
    <row r="95" spans="1:80">
      <c r="A95" s="268"/>
      <c r="B95" s="271"/>
      <c r="C95" s="331" t="s">
        <v>579</v>
      </c>
      <c r="D95" s="332"/>
      <c r="E95" s="272">
        <v>247.20609999999999</v>
      </c>
      <c r="F95" s="273"/>
      <c r="G95" s="274"/>
      <c r="H95" s="275"/>
      <c r="I95" s="269"/>
      <c r="J95" s="276"/>
      <c r="K95" s="269"/>
      <c r="M95" s="270" t="s">
        <v>579</v>
      </c>
      <c r="O95" s="259"/>
    </row>
    <row r="96" spans="1:80">
      <c r="A96" s="268"/>
      <c r="B96" s="271"/>
      <c r="C96" s="331" t="s">
        <v>580</v>
      </c>
      <c r="D96" s="332"/>
      <c r="E96" s="272">
        <v>-11.0916</v>
      </c>
      <c r="F96" s="273"/>
      <c r="G96" s="274"/>
      <c r="H96" s="275"/>
      <c r="I96" s="269"/>
      <c r="J96" s="276"/>
      <c r="K96" s="269"/>
      <c r="M96" s="270" t="s">
        <v>580</v>
      </c>
      <c r="O96" s="259"/>
    </row>
    <row r="97" spans="1:80">
      <c r="A97" s="268"/>
      <c r="B97" s="271"/>
      <c r="C97" s="331" t="s">
        <v>238</v>
      </c>
      <c r="D97" s="332"/>
      <c r="E97" s="272">
        <v>-21.6144</v>
      </c>
      <c r="F97" s="273"/>
      <c r="G97" s="274"/>
      <c r="H97" s="275"/>
      <c r="I97" s="269"/>
      <c r="J97" s="276"/>
      <c r="K97" s="269"/>
      <c r="M97" s="270" t="s">
        <v>238</v>
      </c>
      <c r="O97" s="259"/>
    </row>
    <row r="98" spans="1:80">
      <c r="A98" s="268"/>
      <c r="B98" s="271"/>
      <c r="C98" s="331" t="s">
        <v>581</v>
      </c>
      <c r="D98" s="332"/>
      <c r="E98" s="272">
        <v>-8.0693000000000001</v>
      </c>
      <c r="F98" s="273"/>
      <c r="G98" s="274"/>
      <c r="H98" s="275"/>
      <c r="I98" s="269"/>
      <c r="J98" s="276"/>
      <c r="K98" s="269"/>
      <c r="M98" s="270" t="s">
        <v>581</v>
      </c>
      <c r="O98" s="259"/>
    </row>
    <row r="99" spans="1:80">
      <c r="A99" s="268"/>
      <c r="B99" s="271"/>
      <c r="C99" s="331" t="s">
        <v>582</v>
      </c>
      <c r="D99" s="332"/>
      <c r="E99" s="272">
        <v>-3.5682</v>
      </c>
      <c r="F99" s="273"/>
      <c r="G99" s="274"/>
      <c r="H99" s="275"/>
      <c r="I99" s="269"/>
      <c r="J99" s="276"/>
      <c r="K99" s="269"/>
      <c r="M99" s="270" t="s">
        <v>582</v>
      </c>
      <c r="O99" s="259"/>
    </row>
    <row r="100" spans="1:80">
      <c r="A100" s="268"/>
      <c r="B100" s="271"/>
      <c r="C100" s="331" t="s">
        <v>583</v>
      </c>
      <c r="D100" s="332"/>
      <c r="E100" s="272">
        <v>246.48750000000001</v>
      </c>
      <c r="F100" s="273"/>
      <c r="G100" s="274"/>
      <c r="H100" s="275"/>
      <c r="I100" s="269"/>
      <c r="J100" s="276"/>
      <c r="K100" s="269"/>
      <c r="M100" s="270" t="s">
        <v>583</v>
      </c>
      <c r="O100" s="259"/>
    </row>
    <row r="101" spans="1:80">
      <c r="A101" s="268"/>
      <c r="B101" s="271"/>
      <c r="C101" s="331" t="s">
        <v>584</v>
      </c>
      <c r="D101" s="332"/>
      <c r="E101" s="272">
        <v>-56.88</v>
      </c>
      <c r="F101" s="273"/>
      <c r="G101" s="274"/>
      <c r="H101" s="275"/>
      <c r="I101" s="269"/>
      <c r="J101" s="276"/>
      <c r="K101" s="269"/>
      <c r="M101" s="270" t="s">
        <v>584</v>
      </c>
      <c r="O101" s="259"/>
    </row>
    <row r="102" spans="1:80">
      <c r="A102" s="268"/>
      <c r="B102" s="271"/>
      <c r="C102" s="331" t="s">
        <v>585</v>
      </c>
      <c r="D102" s="332"/>
      <c r="E102" s="272">
        <v>-1.5760000000000001</v>
      </c>
      <c r="F102" s="273"/>
      <c r="G102" s="274"/>
      <c r="H102" s="275"/>
      <c r="I102" s="269"/>
      <c r="J102" s="276"/>
      <c r="K102" s="269"/>
      <c r="M102" s="270" t="s">
        <v>585</v>
      </c>
      <c r="O102" s="259"/>
    </row>
    <row r="103" spans="1:80">
      <c r="A103" s="268"/>
      <c r="B103" s="271"/>
      <c r="C103" s="331" t="s">
        <v>586</v>
      </c>
      <c r="D103" s="332"/>
      <c r="E103" s="272">
        <v>-7.524</v>
      </c>
      <c r="F103" s="273"/>
      <c r="G103" s="274"/>
      <c r="H103" s="275"/>
      <c r="I103" s="269"/>
      <c r="J103" s="276"/>
      <c r="K103" s="269"/>
      <c r="M103" s="270" t="s">
        <v>586</v>
      </c>
      <c r="O103" s="259"/>
    </row>
    <row r="104" spans="1:80">
      <c r="A104" s="268"/>
      <c r="B104" s="271"/>
      <c r="C104" s="331" t="s">
        <v>587</v>
      </c>
      <c r="D104" s="332"/>
      <c r="E104" s="272">
        <v>-6.1776</v>
      </c>
      <c r="F104" s="273"/>
      <c r="G104" s="274"/>
      <c r="H104" s="275"/>
      <c r="I104" s="269"/>
      <c r="J104" s="276"/>
      <c r="K104" s="269"/>
      <c r="M104" s="270" t="s">
        <v>587</v>
      </c>
      <c r="O104" s="259"/>
    </row>
    <row r="105" spans="1:80">
      <c r="A105" s="268"/>
      <c r="B105" s="271"/>
      <c r="C105" s="331" t="s">
        <v>588</v>
      </c>
      <c r="D105" s="332"/>
      <c r="E105" s="272">
        <v>55</v>
      </c>
      <c r="F105" s="273"/>
      <c r="G105" s="274"/>
      <c r="H105" s="275"/>
      <c r="I105" s="269"/>
      <c r="J105" s="276"/>
      <c r="K105" s="269"/>
      <c r="M105" s="270" t="s">
        <v>588</v>
      </c>
      <c r="O105" s="259"/>
    </row>
    <row r="106" spans="1:80">
      <c r="A106" s="268"/>
      <c r="B106" s="271"/>
      <c r="C106" s="331" t="s">
        <v>589</v>
      </c>
      <c r="D106" s="332"/>
      <c r="E106" s="272">
        <v>125.6062</v>
      </c>
      <c r="F106" s="273"/>
      <c r="G106" s="274"/>
      <c r="H106" s="275"/>
      <c r="I106" s="269"/>
      <c r="J106" s="276"/>
      <c r="K106" s="269"/>
      <c r="M106" s="270" t="s">
        <v>589</v>
      </c>
      <c r="O106" s="259"/>
    </row>
    <row r="107" spans="1:80">
      <c r="A107" s="268"/>
      <c r="B107" s="271"/>
      <c r="C107" s="331" t="s">
        <v>590</v>
      </c>
      <c r="D107" s="332"/>
      <c r="E107" s="272">
        <v>-2.7018</v>
      </c>
      <c r="F107" s="273"/>
      <c r="G107" s="274"/>
      <c r="H107" s="275"/>
      <c r="I107" s="269"/>
      <c r="J107" s="276"/>
      <c r="K107" s="269"/>
      <c r="M107" s="270" t="s">
        <v>590</v>
      </c>
      <c r="O107" s="259"/>
    </row>
    <row r="108" spans="1:80">
      <c r="A108" s="268"/>
      <c r="B108" s="271"/>
      <c r="C108" s="331" t="s">
        <v>591</v>
      </c>
      <c r="D108" s="332"/>
      <c r="E108" s="272">
        <v>-11.0916</v>
      </c>
      <c r="F108" s="273"/>
      <c r="G108" s="274"/>
      <c r="H108" s="275"/>
      <c r="I108" s="269"/>
      <c r="J108" s="276"/>
      <c r="K108" s="269"/>
      <c r="M108" s="270" t="s">
        <v>591</v>
      </c>
      <c r="O108" s="259"/>
    </row>
    <row r="109" spans="1:80">
      <c r="A109" s="268"/>
      <c r="B109" s="271"/>
      <c r="C109" s="331" t="s">
        <v>592</v>
      </c>
      <c r="D109" s="332"/>
      <c r="E109" s="272">
        <v>9.39</v>
      </c>
      <c r="F109" s="273"/>
      <c r="G109" s="274"/>
      <c r="H109" s="275"/>
      <c r="I109" s="269"/>
      <c r="J109" s="276"/>
      <c r="K109" s="269"/>
      <c r="M109" s="270" t="s">
        <v>592</v>
      </c>
      <c r="O109" s="259"/>
    </row>
    <row r="110" spans="1:80">
      <c r="A110" s="260">
        <v>29</v>
      </c>
      <c r="B110" s="261" t="s">
        <v>593</v>
      </c>
      <c r="C110" s="262" t="s">
        <v>594</v>
      </c>
      <c r="D110" s="263" t="s">
        <v>139</v>
      </c>
      <c r="E110" s="264">
        <v>55</v>
      </c>
      <c r="F110" s="264">
        <v>0</v>
      </c>
      <c r="G110" s="265">
        <f>E110*F110</f>
        <v>0</v>
      </c>
      <c r="H110" s="266">
        <v>0</v>
      </c>
      <c r="I110" s="267">
        <f>E110*H110</f>
        <v>0</v>
      </c>
      <c r="J110" s="266">
        <v>0</v>
      </c>
      <c r="K110" s="267">
        <f>E110*J110</f>
        <v>0</v>
      </c>
      <c r="O110" s="259">
        <v>2</v>
      </c>
      <c r="AA110" s="232">
        <v>1</v>
      </c>
      <c r="AB110" s="232">
        <v>1</v>
      </c>
      <c r="AC110" s="232">
        <v>1</v>
      </c>
      <c r="AZ110" s="232">
        <v>1</v>
      </c>
      <c r="BA110" s="232">
        <f>IF(AZ110=1,G110,0)</f>
        <v>0</v>
      </c>
      <c r="BB110" s="232">
        <f>IF(AZ110=2,G110,0)</f>
        <v>0</v>
      </c>
      <c r="BC110" s="232">
        <f>IF(AZ110=3,G110,0)</f>
        <v>0</v>
      </c>
      <c r="BD110" s="232">
        <f>IF(AZ110=4,G110,0)</f>
        <v>0</v>
      </c>
      <c r="BE110" s="232">
        <f>IF(AZ110=5,G110,0)</f>
        <v>0</v>
      </c>
      <c r="CA110" s="259">
        <v>1</v>
      </c>
      <c r="CB110" s="259">
        <v>1</v>
      </c>
    </row>
    <row r="111" spans="1:80">
      <c r="A111" s="260">
        <v>30</v>
      </c>
      <c r="B111" s="261" t="s">
        <v>248</v>
      </c>
      <c r="C111" s="262" t="s">
        <v>249</v>
      </c>
      <c r="D111" s="263" t="s">
        <v>139</v>
      </c>
      <c r="E111" s="264">
        <v>55.339500000000001</v>
      </c>
      <c r="F111" s="264">
        <v>0</v>
      </c>
      <c r="G111" s="265">
        <f>E111*F111</f>
        <v>0</v>
      </c>
      <c r="H111" s="266">
        <v>0</v>
      </c>
      <c r="I111" s="267">
        <f>E111*H111</f>
        <v>0</v>
      </c>
      <c r="J111" s="266">
        <v>0</v>
      </c>
      <c r="K111" s="267">
        <f>E111*J111</f>
        <v>0</v>
      </c>
      <c r="O111" s="259">
        <v>2</v>
      </c>
      <c r="AA111" s="232">
        <v>1</v>
      </c>
      <c r="AB111" s="232">
        <v>1</v>
      </c>
      <c r="AC111" s="232">
        <v>1</v>
      </c>
      <c r="AZ111" s="232">
        <v>1</v>
      </c>
      <c r="BA111" s="232">
        <f>IF(AZ111=1,G111,0)</f>
        <v>0</v>
      </c>
      <c r="BB111" s="232">
        <f>IF(AZ111=2,G111,0)</f>
        <v>0</v>
      </c>
      <c r="BC111" s="232">
        <f>IF(AZ111=3,G111,0)</f>
        <v>0</v>
      </c>
      <c r="BD111" s="232">
        <f>IF(AZ111=4,G111,0)</f>
        <v>0</v>
      </c>
      <c r="BE111" s="232">
        <f>IF(AZ111=5,G111,0)</f>
        <v>0</v>
      </c>
      <c r="CA111" s="259">
        <v>1</v>
      </c>
      <c r="CB111" s="259">
        <v>1</v>
      </c>
    </row>
    <row r="112" spans="1:80">
      <c r="A112" s="268"/>
      <c r="B112" s="271"/>
      <c r="C112" s="331" t="s">
        <v>595</v>
      </c>
      <c r="D112" s="332"/>
      <c r="E112" s="272">
        <v>55.339500000000001</v>
      </c>
      <c r="F112" s="273"/>
      <c r="G112" s="274"/>
      <c r="H112" s="275"/>
      <c r="I112" s="269"/>
      <c r="J112" s="276"/>
      <c r="K112" s="269"/>
      <c r="M112" s="270" t="s">
        <v>595</v>
      </c>
      <c r="O112" s="259"/>
    </row>
    <row r="113" spans="1:80">
      <c r="A113" s="260">
        <v>31</v>
      </c>
      <c r="B113" s="261" t="s">
        <v>251</v>
      </c>
      <c r="C113" s="262" t="s">
        <v>252</v>
      </c>
      <c r="D113" s="263" t="s">
        <v>181</v>
      </c>
      <c r="E113" s="264">
        <v>69.33</v>
      </c>
      <c r="F113" s="264">
        <v>0</v>
      </c>
      <c r="G113" s="265">
        <f>E113*F113</f>
        <v>0</v>
      </c>
      <c r="H113" s="266">
        <v>8.0000000000000007E-5</v>
      </c>
      <c r="I113" s="267">
        <f>E113*H113</f>
        <v>5.5463999999999999E-3</v>
      </c>
      <c r="J113" s="266">
        <v>0</v>
      </c>
      <c r="K113" s="267">
        <f>E113*J113</f>
        <v>0</v>
      </c>
      <c r="O113" s="259">
        <v>2</v>
      </c>
      <c r="AA113" s="232">
        <v>1</v>
      </c>
      <c r="AB113" s="232">
        <v>1</v>
      </c>
      <c r="AC113" s="232">
        <v>1</v>
      </c>
      <c r="AZ113" s="232">
        <v>1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</v>
      </c>
      <c r="CB113" s="259">
        <v>1</v>
      </c>
    </row>
    <row r="114" spans="1:80">
      <c r="A114" s="268"/>
      <c r="B114" s="271"/>
      <c r="C114" s="331" t="s">
        <v>596</v>
      </c>
      <c r="D114" s="332"/>
      <c r="E114" s="272">
        <v>10.01</v>
      </c>
      <c r="F114" s="273"/>
      <c r="G114" s="274"/>
      <c r="H114" s="275"/>
      <c r="I114" s="269"/>
      <c r="J114" s="276"/>
      <c r="K114" s="269"/>
      <c r="M114" s="270" t="s">
        <v>596</v>
      </c>
      <c r="O114" s="259"/>
    </row>
    <row r="115" spans="1:80">
      <c r="A115" s="268"/>
      <c r="B115" s="271"/>
      <c r="C115" s="331" t="s">
        <v>597</v>
      </c>
      <c r="D115" s="332"/>
      <c r="E115" s="272">
        <v>24.9</v>
      </c>
      <c r="F115" s="273"/>
      <c r="G115" s="274"/>
      <c r="H115" s="275"/>
      <c r="I115" s="269"/>
      <c r="J115" s="276"/>
      <c r="K115" s="269"/>
      <c r="M115" s="270" t="s">
        <v>597</v>
      </c>
      <c r="O115" s="259"/>
    </row>
    <row r="116" spans="1:80">
      <c r="A116" s="268"/>
      <c r="B116" s="271"/>
      <c r="C116" s="331" t="s">
        <v>598</v>
      </c>
      <c r="D116" s="332"/>
      <c r="E116" s="272">
        <v>27.22</v>
      </c>
      <c r="F116" s="273"/>
      <c r="G116" s="274"/>
      <c r="H116" s="275"/>
      <c r="I116" s="269"/>
      <c r="J116" s="276"/>
      <c r="K116" s="269"/>
      <c r="M116" s="270" t="s">
        <v>598</v>
      </c>
      <c r="O116" s="259"/>
    </row>
    <row r="117" spans="1:80">
      <c r="A117" s="268"/>
      <c r="B117" s="271"/>
      <c r="C117" s="331" t="s">
        <v>599</v>
      </c>
      <c r="D117" s="332"/>
      <c r="E117" s="272">
        <v>7.2</v>
      </c>
      <c r="F117" s="273"/>
      <c r="G117" s="274"/>
      <c r="H117" s="275"/>
      <c r="I117" s="269"/>
      <c r="J117" s="276"/>
      <c r="K117" s="269"/>
      <c r="M117" s="270" t="s">
        <v>599</v>
      </c>
      <c r="O117" s="259"/>
    </row>
    <row r="118" spans="1:80">
      <c r="A118" s="260">
        <v>32</v>
      </c>
      <c r="B118" s="261" t="s">
        <v>256</v>
      </c>
      <c r="C118" s="262" t="s">
        <v>257</v>
      </c>
      <c r="D118" s="263" t="s">
        <v>181</v>
      </c>
      <c r="E118" s="264">
        <v>48.4</v>
      </c>
      <c r="F118" s="264">
        <v>0</v>
      </c>
      <c r="G118" s="265">
        <f>E118*F118</f>
        <v>0</v>
      </c>
      <c r="H118" s="266">
        <v>2.0000000000000002E-5</v>
      </c>
      <c r="I118" s="267">
        <f>E118*H118</f>
        <v>9.68E-4</v>
      </c>
      <c r="J118" s="266">
        <v>0</v>
      </c>
      <c r="K118" s="267">
        <f>E118*J118</f>
        <v>0</v>
      </c>
      <c r="O118" s="259">
        <v>2</v>
      </c>
      <c r="AA118" s="232">
        <v>1</v>
      </c>
      <c r="AB118" s="232">
        <v>1</v>
      </c>
      <c r="AC118" s="232">
        <v>1</v>
      </c>
      <c r="AZ118" s="232">
        <v>1</v>
      </c>
      <c r="BA118" s="232">
        <f>IF(AZ118=1,G118,0)</f>
        <v>0</v>
      </c>
      <c r="BB118" s="232">
        <f>IF(AZ118=2,G118,0)</f>
        <v>0</v>
      </c>
      <c r="BC118" s="232">
        <f>IF(AZ118=3,G118,0)</f>
        <v>0</v>
      </c>
      <c r="BD118" s="232">
        <f>IF(AZ118=4,G118,0)</f>
        <v>0</v>
      </c>
      <c r="BE118" s="232">
        <f>IF(AZ118=5,G118,0)</f>
        <v>0</v>
      </c>
      <c r="CA118" s="259">
        <v>1</v>
      </c>
      <c r="CB118" s="259">
        <v>1</v>
      </c>
    </row>
    <row r="119" spans="1:80">
      <c r="A119" s="268"/>
      <c r="B119" s="271"/>
      <c r="C119" s="331" t="s">
        <v>600</v>
      </c>
      <c r="D119" s="332"/>
      <c r="E119" s="272">
        <v>24</v>
      </c>
      <c r="F119" s="273"/>
      <c r="G119" s="274"/>
      <c r="H119" s="275"/>
      <c r="I119" s="269"/>
      <c r="J119" s="276"/>
      <c r="K119" s="269"/>
      <c r="M119" s="270" t="s">
        <v>600</v>
      </c>
      <c r="O119" s="259"/>
    </row>
    <row r="120" spans="1:80">
      <c r="A120" s="268"/>
      <c r="B120" s="271"/>
      <c r="C120" s="331" t="s">
        <v>601</v>
      </c>
      <c r="D120" s="332"/>
      <c r="E120" s="272">
        <v>6</v>
      </c>
      <c r="F120" s="273"/>
      <c r="G120" s="274"/>
      <c r="H120" s="275"/>
      <c r="I120" s="269"/>
      <c r="J120" s="276"/>
      <c r="K120" s="269"/>
      <c r="M120" s="270" t="s">
        <v>601</v>
      </c>
      <c r="O120" s="259"/>
    </row>
    <row r="121" spans="1:80">
      <c r="A121" s="268"/>
      <c r="B121" s="271"/>
      <c r="C121" s="331" t="s">
        <v>602</v>
      </c>
      <c r="D121" s="332"/>
      <c r="E121" s="272">
        <v>9.6</v>
      </c>
      <c r="F121" s="273"/>
      <c r="G121" s="274"/>
      <c r="H121" s="275"/>
      <c r="I121" s="269"/>
      <c r="J121" s="276"/>
      <c r="K121" s="269"/>
      <c r="M121" s="270" t="s">
        <v>602</v>
      </c>
      <c r="O121" s="259"/>
    </row>
    <row r="122" spans="1:80">
      <c r="A122" s="268"/>
      <c r="B122" s="271"/>
      <c r="C122" s="331" t="s">
        <v>603</v>
      </c>
      <c r="D122" s="332"/>
      <c r="E122" s="272">
        <v>8.8000000000000007</v>
      </c>
      <c r="F122" s="273"/>
      <c r="G122" s="274"/>
      <c r="H122" s="275"/>
      <c r="I122" s="269"/>
      <c r="J122" s="276"/>
      <c r="K122" s="269"/>
      <c r="M122" s="270" t="s">
        <v>603</v>
      </c>
      <c r="O122" s="259"/>
    </row>
    <row r="123" spans="1:80">
      <c r="A123" s="260">
        <v>33</v>
      </c>
      <c r="B123" s="261" t="s">
        <v>262</v>
      </c>
      <c r="C123" s="262" t="s">
        <v>263</v>
      </c>
      <c r="D123" s="263" t="s">
        <v>181</v>
      </c>
      <c r="E123" s="264">
        <v>16</v>
      </c>
      <c r="F123" s="264">
        <v>0</v>
      </c>
      <c r="G123" s="265">
        <f>E123*F123</f>
        <v>0</v>
      </c>
      <c r="H123" s="266">
        <v>5.2999999999999998E-4</v>
      </c>
      <c r="I123" s="267">
        <f>E123*H123</f>
        <v>8.4799999999999997E-3</v>
      </c>
      <c r="J123" s="266">
        <v>0</v>
      </c>
      <c r="K123" s="267">
        <f>E123*J123</f>
        <v>0</v>
      </c>
      <c r="O123" s="259">
        <v>2</v>
      </c>
      <c r="AA123" s="232">
        <v>1</v>
      </c>
      <c r="AB123" s="232">
        <v>1</v>
      </c>
      <c r="AC123" s="232">
        <v>1</v>
      </c>
      <c r="AZ123" s="232">
        <v>1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</v>
      </c>
      <c r="CB123" s="259">
        <v>1</v>
      </c>
    </row>
    <row r="124" spans="1:80">
      <c r="A124" s="260">
        <v>34</v>
      </c>
      <c r="B124" s="261" t="s">
        <v>604</v>
      </c>
      <c r="C124" s="262" t="s">
        <v>605</v>
      </c>
      <c r="D124" s="263" t="s">
        <v>139</v>
      </c>
      <c r="E124" s="264">
        <v>44.8</v>
      </c>
      <c r="F124" s="264">
        <v>0</v>
      </c>
      <c r="G124" s="265">
        <f>E124*F124</f>
        <v>0</v>
      </c>
      <c r="H124" s="266">
        <v>6.1799999999999997E-3</v>
      </c>
      <c r="I124" s="267">
        <f>E124*H124</f>
        <v>0.27686399999999994</v>
      </c>
      <c r="J124" s="266">
        <v>0</v>
      </c>
      <c r="K124" s="267">
        <f>E124*J124</f>
        <v>0</v>
      </c>
      <c r="O124" s="259">
        <v>2</v>
      </c>
      <c r="AA124" s="232">
        <v>1</v>
      </c>
      <c r="AB124" s="232">
        <v>1</v>
      </c>
      <c r="AC124" s="232">
        <v>1</v>
      </c>
      <c r="AZ124" s="232">
        <v>1</v>
      </c>
      <c r="BA124" s="232">
        <f>IF(AZ124=1,G124,0)</f>
        <v>0</v>
      </c>
      <c r="BB124" s="232">
        <f>IF(AZ124=2,G124,0)</f>
        <v>0</v>
      </c>
      <c r="BC124" s="232">
        <f>IF(AZ124=3,G124,0)</f>
        <v>0</v>
      </c>
      <c r="BD124" s="232">
        <f>IF(AZ124=4,G124,0)</f>
        <v>0</v>
      </c>
      <c r="BE124" s="232">
        <f>IF(AZ124=5,G124,0)</f>
        <v>0</v>
      </c>
      <c r="CA124" s="259">
        <v>1</v>
      </c>
      <c r="CB124" s="259">
        <v>1</v>
      </c>
    </row>
    <row r="125" spans="1:80">
      <c r="A125" s="268"/>
      <c r="B125" s="271"/>
      <c r="C125" s="331" t="s">
        <v>606</v>
      </c>
      <c r="D125" s="332"/>
      <c r="E125" s="272">
        <v>16</v>
      </c>
      <c r="F125" s="273"/>
      <c r="G125" s="274"/>
      <c r="H125" s="275"/>
      <c r="I125" s="269"/>
      <c r="J125" s="276"/>
      <c r="K125" s="269"/>
      <c r="M125" s="270" t="s">
        <v>606</v>
      </c>
      <c r="O125" s="259"/>
    </row>
    <row r="126" spans="1:80">
      <c r="A126" s="268"/>
      <c r="B126" s="271"/>
      <c r="C126" s="331" t="s">
        <v>607</v>
      </c>
      <c r="D126" s="332"/>
      <c r="E126" s="272">
        <v>5</v>
      </c>
      <c r="F126" s="273"/>
      <c r="G126" s="274"/>
      <c r="H126" s="275"/>
      <c r="I126" s="269"/>
      <c r="J126" s="276"/>
      <c r="K126" s="269"/>
      <c r="M126" s="270" t="s">
        <v>607</v>
      </c>
      <c r="O126" s="259"/>
    </row>
    <row r="127" spans="1:80">
      <c r="A127" s="268"/>
      <c r="B127" s="271"/>
      <c r="C127" s="331" t="s">
        <v>608</v>
      </c>
      <c r="D127" s="332"/>
      <c r="E127" s="272">
        <v>23.8</v>
      </c>
      <c r="F127" s="273"/>
      <c r="G127" s="274"/>
      <c r="H127" s="275"/>
      <c r="I127" s="269"/>
      <c r="J127" s="276"/>
      <c r="K127" s="269"/>
      <c r="M127" s="270" t="s">
        <v>608</v>
      </c>
      <c r="O127" s="259"/>
    </row>
    <row r="128" spans="1:80">
      <c r="A128" s="260">
        <v>35</v>
      </c>
      <c r="B128" s="261" t="s">
        <v>609</v>
      </c>
      <c r="C128" s="262" t="s">
        <v>610</v>
      </c>
      <c r="D128" s="263" t="s">
        <v>139</v>
      </c>
      <c r="E128" s="264">
        <v>17</v>
      </c>
      <c r="F128" s="264">
        <v>0</v>
      </c>
      <c r="G128" s="265">
        <f>E128*F128</f>
        <v>0</v>
      </c>
      <c r="H128" s="266">
        <v>5.2650000000000002E-2</v>
      </c>
      <c r="I128" s="267">
        <f>E128*H128</f>
        <v>0.89505000000000001</v>
      </c>
      <c r="J128" s="266">
        <v>0</v>
      </c>
      <c r="K128" s="267">
        <f>E128*J128</f>
        <v>0</v>
      </c>
      <c r="O128" s="259">
        <v>2</v>
      </c>
      <c r="AA128" s="232">
        <v>1</v>
      </c>
      <c r="AB128" s="232">
        <v>1</v>
      </c>
      <c r="AC128" s="232">
        <v>1</v>
      </c>
      <c r="AZ128" s="232">
        <v>1</v>
      </c>
      <c r="BA128" s="232">
        <f>IF(AZ128=1,G128,0)</f>
        <v>0</v>
      </c>
      <c r="BB128" s="232">
        <f>IF(AZ128=2,G128,0)</f>
        <v>0</v>
      </c>
      <c r="BC128" s="232">
        <f>IF(AZ128=3,G128,0)</f>
        <v>0</v>
      </c>
      <c r="BD128" s="232">
        <f>IF(AZ128=4,G128,0)</f>
        <v>0</v>
      </c>
      <c r="BE128" s="232">
        <f>IF(AZ128=5,G128,0)</f>
        <v>0</v>
      </c>
      <c r="CA128" s="259">
        <v>1</v>
      </c>
      <c r="CB128" s="259">
        <v>1</v>
      </c>
    </row>
    <row r="129" spans="1:80">
      <c r="A129" s="268"/>
      <c r="B129" s="271"/>
      <c r="C129" s="331" t="s">
        <v>611</v>
      </c>
      <c r="D129" s="332"/>
      <c r="E129" s="272">
        <v>17</v>
      </c>
      <c r="F129" s="273"/>
      <c r="G129" s="274"/>
      <c r="H129" s="275"/>
      <c r="I129" s="269"/>
      <c r="J129" s="276"/>
      <c r="K129" s="269"/>
      <c r="M129" s="270" t="s">
        <v>611</v>
      </c>
      <c r="O129" s="259"/>
    </row>
    <row r="130" spans="1:80">
      <c r="A130" s="260">
        <v>36</v>
      </c>
      <c r="B130" s="261" t="s">
        <v>264</v>
      </c>
      <c r="C130" s="262" t="s">
        <v>265</v>
      </c>
      <c r="D130" s="263" t="s">
        <v>139</v>
      </c>
      <c r="E130" s="264">
        <v>553.3954</v>
      </c>
      <c r="F130" s="264">
        <v>0</v>
      </c>
      <c r="G130" s="265">
        <f>E130*F130</f>
        <v>0</v>
      </c>
      <c r="H130" s="266">
        <v>2.2280000000000001E-2</v>
      </c>
      <c r="I130" s="267">
        <f>E130*H130</f>
        <v>12.329649512000001</v>
      </c>
      <c r="J130" s="266">
        <v>0</v>
      </c>
      <c r="K130" s="267">
        <f>E130*J130</f>
        <v>0</v>
      </c>
      <c r="O130" s="259">
        <v>2</v>
      </c>
      <c r="AA130" s="232">
        <v>1</v>
      </c>
      <c r="AB130" s="232">
        <v>1</v>
      </c>
      <c r="AC130" s="232">
        <v>1</v>
      </c>
      <c r="AZ130" s="232">
        <v>1</v>
      </c>
      <c r="BA130" s="232">
        <f>IF(AZ130=1,G130,0)</f>
        <v>0</v>
      </c>
      <c r="BB130" s="232">
        <f>IF(AZ130=2,G130,0)</f>
        <v>0</v>
      </c>
      <c r="BC130" s="232">
        <f>IF(AZ130=3,G130,0)</f>
        <v>0</v>
      </c>
      <c r="BD130" s="232">
        <f>IF(AZ130=4,G130,0)</f>
        <v>0</v>
      </c>
      <c r="BE130" s="232">
        <f>IF(AZ130=5,G130,0)</f>
        <v>0</v>
      </c>
      <c r="CA130" s="259">
        <v>1</v>
      </c>
      <c r="CB130" s="259">
        <v>1</v>
      </c>
    </row>
    <row r="131" spans="1:80" ht="22.5">
      <c r="A131" s="260">
        <v>37</v>
      </c>
      <c r="B131" s="261" t="s">
        <v>266</v>
      </c>
      <c r="C131" s="262" t="s">
        <v>267</v>
      </c>
      <c r="D131" s="263" t="s">
        <v>181</v>
      </c>
      <c r="E131" s="264">
        <v>198.25</v>
      </c>
      <c r="F131" s="264">
        <v>0</v>
      </c>
      <c r="G131" s="265">
        <f>E131*F131</f>
        <v>0</v>
      </c>
      <c r="H131" s="266">
        <v>1.4999999999999999E-4</v>
      </c>
      <c r="I131" s="267">
        <f>E131*H131</f>
        <v>2.9737499999999997E-2</v>
      </c>
      <c r="J131" s="266">
        <v>0</v>
      </c>
      <c r="K131" s="267">
        <f>E131*J131</f>
        <v>0</v>
      </c>
      <c r="O131" s="259">
        <v>2</v>
      </c>
      <c r="AA131" s="232">
        <v>1</v>
      </c>
      <c r="AB131" s="232">
        <v>1</v>
      </c>
      <c r="AC131" s="232">
        <v>1</v>
      </c>
      <c r="AZ131" s="232">
        <v>1</v>
      </c>
      <c r="BA131" s="232">
        <f>IF(AZ131=1,G131,0)</f>
        <v>0</v>
      </c>
      <c r="BB131" s="232">
        <f>IF(AZ131=2,G131,0)</f>
        <v>0</v>
      </c>
      <c r="BC131" s="232">
        <f>IF(AZ131=3,G131,0)</f>
        <v>0</v>
      </c>
      <c r="BD131" s="232">
        <f>IF(AZ131=4,G131,0)</f>
        <v>0</v>
      </c>
      <c r="BE131" s="232">
        <f>IF(AZ131=5,G131,0)</f>
        <v>0</v>
      </c>
      <c r="CA131" s="259">
        <v>1</v>
      </c>
      <c r="CB131" s="259">
        <v>1</v>
      </c>
    </row>
    <row r="132" spans="1:80">
      <c r="A132" s="268"/>
      <c r="B132" s="271"/>
      <c r="C132" s="331" t="s">
        <v>612</v>
      </c>
      <c r="D132" s="332"/>
      <c r="E132" s="272">
        <v>77.599999999999994</v>
      </c>
      <c r="F132" s="273"/>
      <c r="G132" s="274"/>
      <c r="H132" s="275"/>
      <c r="I132" s="269"/>
      <c r="J132" s="276"/>
      <c r="K132" s="269"/>
      <c r="M132" s="270" t="s">
        <v>612</v>
      </c>
      <c r="O132" s="259"/>
    </row>
    <row r="133" spans="1:80">
      <c r="A133" s="268"/>
      <c r="B133" s="271"/>
      <c r="C133" s="331" t="s">
        <v>613</v>
      </c>
      <c r="D133" s="332"/>
      <c r="E133" s="272">
        <v>42</v>
      </c>
      <c r="F133" s="273"/>
      <c r="G133" s="274"/>
      <c r="H133" s="275"/>
      <c r="I133" s="269"/>
      <c r="J133" s="276"/>
      <c r="K133" s="269"/>
      <c r="M133" s="270" t="s">
        <v>613</v>
      </c>
      <c r="O133" s="259"/>
    </row>
    <row r="134" spans="1:80">
      <c r="A134" s="268"/>
      <c r="B134" s="271"/>
      <c r="C134" s="331" t="s">
        <v>269</v>
      </c>
      <c r="D134" s="332"/>
      <c r="E134" s="272">
        <v>48</v>
      </c>
      <c r="F134" s="273"/>
      <c r="G134" s="274"/>
      <c r="H134" s="275"/>
      <c r="I134" s="269"/>
      <c r="J134" s="276"/>
      <c r="K134" s="269"/>
      <c r="M134" s="270" t="s">
        <v>269</v>
      </c>
      <c r="O134" s="259"/>
    </row>
    <row r="135" spans="1:80">
      <c r="A135" s="268"/>
      <c r="B135" s="271"/>
      <c r="C135" s="331" t="s">
        <v>614</v>
      </c>
      <c r="D135" s="332"/>
      <c r="E135" s="272">
        <v>14.4</v>
      </c>
      <c r="F135" s="273"/>
      <c r="G135" s="274"/>
      <c r="H135" s="275"/>
      <c r="I135" s="269"/>
      <c r="J135" s="276"/>
      <c r="K135" s="269"/>
      <c r="M135" s="270" t="s">
        <v>614</v>
      </c>
      <c r="O135" s="259"/>
    </row>
    <row r="136" spans="1:80">
      <c r="A136" s="268"/>
      <c r="B136" s="271"/>
      <c r="C136" s="331" t="s">
        <v>615</v>
      </c>
      <c r="D136" s="332"/>
      <c r="E136" s="272">
        <v>7.5</v>
      </c>
      <c r="F136" s="273"/>
      <c r="G136" s="274"/>
      <c r="H136" s="275"/>
      <c r="I136" s="269"/>
      <c r="J136" s="276"/>
      <c r="K136" s="269"/>
      <c r="M136" s="270" t="s">
        <v>615</v>
      </c>
      <c r="O136" s="259"/>
    </row>
    <row r="137" spans="1:80">
      <c r="A137" s="268"/>
      <c r="B137" s="271"/>
      <c r="C137" s="331" t="s">
        <v>616</v>
      </c>
      <c r="D137" s="332"/>
      <c r="E137" s="272">
        <v>8.75</v>
      </c>
      <c r="F137" s="273"/>
      <c r="G137" s="274"/>
      <c r="H137" s="275"/>
      <c r="I137" s="269"/>
      <c r="J137" s="276"/>
      <c r="K137" s="269"/>
      <c r="M137" s="270" t="s">
        <v>616</v>
      </c>
      <c r="O137" s="259"/>
    </row>
    <row r="138" spans="1:80">
      <c r="A138" s="260">
        <v>38</v>
      </c>
      <c r="B138" s="261" t="s">
        <v>275</v>
      </c>
      <c r="C138" s="262" t="s">
        <v>276</v>
      </c>
      <c r="D138" s="263" t="s">
        <v>139</v>
      </c>
      <c r="E138" s="264">
        <v>76.89</v>
      </c>
      <c r="F138" s="264">
        <v>0</v>
      </c>
      <c r="G138" s="265">
        <f>E138*F138</f>
        <v>0</v>
      </c>
      <c r="H138" s="266">
        <v>0</v>
      </c>
      <c r="I138" s="267">
        <f>E138*H138</f>
        <v>0</v>
      </c>
      <c r="J138" s="266">
        <v>0</v>
      </c>
      <c r="K138" s="267">
        <f>E138*J138</f>
        <v>0</v>
      </c>
      <c r="O138" s="259">
        <v>2</v>
      </c>
      <c r="AA138" s="232">
        <v>1</v>
      </c>
      <c r="AB138" s="232">
        <v>1</v>
      </c>
      <c r="AC138" s="232">
        <v>1</v>
      </c>
      <c r="AZ138" s="232">
        <v>1</v>
      </c>
      <c r="BA138" s="232">
        <f>IF(AZ138=1,G138,0)</f>
        <v>0</v>
      </c>
      <c r="BB138" s="232">
        <f>IF(AZ138=2,G138,0)</f>
        <v>0</v>
      </c>
      <c r="BC138" s="232">
        <f>IF(AZ138=3,G138,0)</f>
        <v>0</v>
      </c>
      <c r="BD138" s="232">
        <f>IF(AZ138=4,G138,0)</f>
        <v>0</v>
      </c>
      <c r="BE138" s="232">
        <f>IF(AZ138=5,G138,0)</f>
        <v>0</v>
      </c>
      <c r="CA138" s="259">
        <v>1</v>
      </c>
      <c r="CB138" s="259">
        <v>1</v>
      </c>
    </row>
    <row r="139" spans="1:80">
      <c r="A139" s="268"/>
      <c r="B139" s="271"/>
      <c r="C139" s="331" t="s">
        <v>617</v>
      </c>
      <c r="D139" s="332"/>
      <c r="E139" s="272">
        <v>76.89</v>
      </c>
      <c r="F139" s="273"/>
      <c r="G139" s="274"/>
      <c r="H139" s="275"/>
      <c r="I139" s="269"/>
      <c r="J139" s="276"/>
      <c r="K139" s="269"/>
      <c r="M139" s="270" t="s">
        <v>617</v>
      </c>
      <c r="O139" s="259"/>
    </row>
    <row r="140" spans="1:80">
      <c r="A140" s="260">
        <v>39</v>
      </c>
      <c r="B140" s="261" t="s">
        <v>278</v>
      </c>
      <c r="C140" s="262" t="s">
        <v>279</v>
      </c>
      <c r="D140" s="263" t="s">
        <v>139</v>
      </c>
      <c r="E140" s="264">
        <v>553.3954</v>
      </c>
      <c r="F140" s="264">
        <v>0</v>
      </c>
      <c r="G140" s="265">
        <f>E140*F140</f>
        <v>0</v>
      </c>
      <c r="H140" s="266">
        <v>2.0000000000000002E-5</v>
      </c>
      <c r="I140" s="267">
        <f>E140*H140</f>
        <v>1.1067908000000001E-2</v>
      </c>
      <c r="J140" s="266">
        <v>0</v>
      </c>
      <c r="K140" s="267">
        <f>E140*J140</f>
        <v>0</v>
      </c>
      <c r="O140" s="259">
        <v>2</v>
      </c>
      <c r="AA140" s="232">
        <v>1</v>
      </c>
      <c r="AB140" s="232">
        <v>1</v>
      </c>
      <c r="AC140" s="232">
        <v>1</v>
      </c>
      <c r="AZ140" s="232">
        <v>1</v>
      </c>
      <c r="BA140" s="232">
        <f>IF(AZ140=1,G140,0)</f>
        <v>0</v>
      </c>
      <c r="BB140" s="232">
        <f>IF(AZ140=2,G140,0)</f>
        <v>0</v>
      </c>
      <c r="BC140" s="232">
        <f>IF(AZ140=3,G140,0)</f>
        <v>0</v>
      </c>
      <c r="BD140" s="232">
        <f>IF(AZ140=4,G140,0)</f>
        <v>0</v>
      </c>
      <c r="BE140" s="232">
        <f>IF(AZ140=5,G140,0)</f>
        <v>0</v>
      </c>
      <c r="CA140" s="259">
        <v>1</v>
      </c>
      <c r="CB140" s="259">
        <v>1</v>
      </c>
    </row>
    <row r="141" spans="1:80">
      <c r="A141" s="260">
        <v>40</v>
      </c>
      <c r="B141" s="261" t="s">
        <v>618</v>
      </c>
      <c r="C141" s="262" t="s">
        <v>619</v>
      </c>
      <c r="D141" s="263" t="s">
        <v>139</v>
      </c>
      <c r="E141" s="264">
        <v>23.8</v>
      </c>
      <c r="F141" s="264">
        <v>0</v>
      </c>
      <c r="G141" s="265">
        <f>E141*F141</f>
        <v>0</v>
      </c>
      <c r="H141" s="266">
        <v>5.2650000000000002E-2</v>
      </c>
      <c r="I141" s="267">
        <f>E141*H141</f>
        <v>1.2530700000000001</v>
      </c>
      <c r="J141" s="266">
        <v>0</v>
      </c>
      <c r="K141" s="267">
        <f>E141*J141</f>
        <v>0</v>
      </c>
      <c r="O141" s="259">
        <v>2</v>
      </c>
      <c r="AA141" s="232">
        <v>1</v>
      </c>
      <c r="AB141" s="232">
        <v>1</v>
      </c>
      <c r="AC141" s="232">
        <v>1</v>
      </c>
      <c r="AZ141" s="232">
        <v>1</v>
      </c>
      <c r="BA141" s="232">
        <f>IF(AZ141=1,G141,0)</f>
        <v>0</v>
      </c>
      <c r="BB141" s="232">
        <f>IF(AZ141=2,G141,0)</f>
        <v>0</v>
      </c>
      <c r="BC141" s="232">
        <f>IF(AZ141=3,G141,0)</f>
        <v>0</v>
      </c>
      <c r="BD141" s="232">
        <f>IF(AZ141=4,G141,0)</f>
        <v>0</v>
      </c>
      <c r="BE141" s="232">
        <f>IF(AZ141=5,G141,0)</f>
        <v>0</v>
      </c>
      <c r="CA141" s="259">
        <v>1</v>
      </c>
      <c r="CB141" s="259">
        <v>1</v>
      </c>
    </row>
    <row r="142" spans="1:80">
      <c r="A142" s="268"/>
      <c r="B142" s="271"/>
      <c r="C142" s="331" t="s">
        <v>620</v>
      </c>
      <c r="D142" s="332"/>
      <c r="E142" s="272">
        <v>23.8</v>
      </c>
      <c r="F142" s="273"/>
      <c r="G142" s="274"/>
      <c r="H142" s="275"/>
      <c r="I142" s="269"/>
      <c r="J142" s="276"/>
      <c r="K142" s="269"/>
      <c r="M142" s="270" t="s">
        <v>620</v>
      </c>
      <c r="O142" s="259"/>
    </row>
    <row r="143" spans="1:80">
      <c r="A143" s="260">
        <v>41</v>
      </c>
      <c r="B143" s="261" t="s">
        <v>280</v>
      </c>
      <c r="C143" s="262" t="s">
        <v>281</v>
      </c>
      <c r="D143" s="263" t="s">
        <v>282</v>
      </c>
      <c r="E143" s="264">
        <v>1</v>
      </c>
      <c r="F143" s="264">
        <v>0</v>
      </c>
      <c r="G143" s="265">
        <f>E143*F143</f>
        <v>0</v>
      </c>
      <c r="H143" s="266">
        <v>0</v>
      </c>
      <c r="I143" s="267">
        <f>E143*H143</f>
        <v>0</v>
      </c>
      <c r="J143" s="266"/>
      <c r="K143" s="267">
        <f>E143*J143</f>
        <v>0</v>
      </c>
      <c r="O143" s="259">
        <v>2</v>
      </c>
      <c r="AA143" s="232">
        <v>12</v>
      </c>
      <c r="AB143" s="232">
        <v>0</v>
      </c>
      <c r="AC143" s="232">
        <v>14</v>
      </c>
      <c r="AZ143" s="232">
        <v>1</v>
      </c>
      <c r="BA143" s="232">
        <f>IF(AZ143=1,G143,0)</f>
        <v>0</v>
      </c>
      <c r="BB143" s="232">
        <f>IF(AZ143=2,G143,0)</f>
        <v>0</v>
      </c>
      <c r="BC143" s="232">
        <f>IF(AZ143=3,G143,0)</f>
        <v>0</v>
      </c>
      <c r="BD143" s="232">
        <f>IF(AZ143=4,G143,0)</f>
        <v>0</v>
      </c>
      <c r="BE143" s="232">
        <f>IF(AZ143=5,G143,0)</f>
        <v>0</v>
      </c>
      <c r="CA143" s="259">
        <v>12</v>
      </c>
      <c r="CB143" s="259">
        <v>0</v>
      </c>
    </row>
    <row r="144" spans="1:80">
      <c r="A144" s="277"/>
      <c r="B144" s="278" t="s">
        <v>100</v>
      </c>
      <c r="C144" s="279" t="s">
        <v>204</v>
      </c>
      <c r="D144" s="280"/>
      <c r="E144" s="281"/>
      <c r="F144" s="282"/>
      <c r="G144" s="283">
        <f>SUM(G65:G143)</f>
        <v>0</v>
      </c>
      <c r="H144" s="284"/>
      <c r="I144" s="285">
        <f>SUM(I65:I143)</f>
        <v>23.537107634000005</v>
      </c>
      <c r="J144" s="284"/>
      <c r="K144" s="285">
        <f>SUM(K65:K143)</f>
        <v>0</v>
      </c>
      <c r="O144" s="259">
        <v>4</v>
      </c>
      <c r="BA144" s="286">
        <f>SUM(BA65:BA143)</f>
        <v>0</v>
      </c>
      <c r="BB144" s="286">
        <f>SUM(BB65:BB143)</f>
        <v>0</v>
      </c>
      <c r="BC144" s="286">
        <f>SUM(BC65:BC143)</f>
        <v>0</v>
      </c>
      <c r="BD144" s="286">
        <f>SUM(BD65:BD143)</f>
        <v>0</v>
      </c>
      <c r="BE144" s="286">
        <f>SUM(BE65:BE143)</f>
        <v>0</v>
      </c>
    </row>
    <row r="145" spans="1:80">
      <c r="A145" s="249" t="s">
        <v>97</v>
      </c>
      <c r="B145" s="250" t="s">
        <v>283</v>
      </c>
      <c r="C145" s="251" t="s">
        <v>284</v>
      </c>
      <c r="D145" s="252"/>
      <c r="E145" s="253"/>
      <c r="F145" s="253"/>
      <c r="G145" s="254"/>
      <c r="H145" s="255"/>
      <c r="I145" s="256"/>
      <c r="J145" s="257"/>
      <c r="K145" s="258"/>
      <c r="O145" s="259">
        <v>1</v>
      </c>
    </row>
    <row r="146" spans="1:80">
      <c r="A146" s="260">
        <v>42</v>
      </c>
      <c r="B146" s="261" t="s">
        <v>621</v>
      </c>
      <c r="C146" s="262" t="s">
        <v>622</v>
      </c>
      <c r="D146" s="263" t="s">
        <v>143</v>
      </c>
      <c r="E146" s="264">
        <v>1.3312999999999999</v>
      </c>
      <c r="F146" s="264">
        <v>0</v>
      </c>
      <c r="G146" s="265">
        <f>E146*F146</f>
        <v>0</v>
      </c>
      <c r="H146" s="266">
        <v>2.5249999999999999</v>
      </c>
      <c r="I146" s="267">
        <f>E146*H146</f>
        <v>3.3615324999999996</v>
      </c>
      <c r="J146" s="266">
        <v>0</v>
      </c>
      <c r="K146" s="267">
        <f>E146*J146</f>
        <v>0</v>
      </c>
      <c r="O146" s="259">
        <v>2</v>
      </c>
      <c r="AA146" s="232">
        <v>1</v>
      </c>
      <c r="AB146" s="232">
        <v>1</v>
      </c>
      <c r="AC146" s="232">
        <v>1</v>
      </c>
      <c r="AZ146" s="232">
        <v>1</v>
      </c>
      <c r="BA146" s="232">
        <f>IF(AZ146=1,G146,0)</f>
        <v>0</v>
      </c>
      <c r="BB146" s="232">
        <f>IF(AZ146=2,G146,0)</f>
        <v>0</v>
      </c>
      <c r="BC146" s="232">
        <f>IF(AZ146=3,G146,0)</f>
        <v>0</v>
      </c>
      <c r="BD146" s="232">
        <f>IF(AZ146=4,G146,0)</f>
        <v>0</v>
      </c>
      <c r="BE146" s="232">
        <f>IF(AZ146=5,G146,0)</f>
        <v>0</v>
      </c>
      <c r="CA146" s="259">
        <v>1</v>
      </c>
      <c r="CB146" s="259">
        <v>1</v>
      </c>
    </row>
    <row r="147" spans="1:80">
      <c r="A147" s="268"/>
      <c r="B147" s="271"/>
      <c r="C147" s="331" t="s">
        <v>623</v>
      </c>
      <c r="D147" s="332"/>
      <c r="E147" s="272">
        <v>1.3312999999999999</v>
      </c>
      <c r="F147" s="273"/>
      <c r="G147" s="274"/>
      <c r="H147" s="275"/>
      <c r="I147" s="269"/>
      <c r="J147" s="276"/>
      <c r="K147" s="269"/>
      <c r="M147" s="270" t="s">
        <v>623</v>
      </c>
      <c r="O147" s="259"/>
    </row>
    <row r="148" spans="1:80">
      <c r="A148" s="260">
        <v>43</v>
      </c>
      <c r="B148" s="261" t="s">
        <v>624</v>
      </c>
      <c r="C148" s="262" t="s">
        <v>625</v>
      </c>
      <c r="D148" s="263" t="s">
        <v>143</v>
      </c>
      <c r="E148" s="264">
        <v>0.88749999999999996</v>
      </c>
      <c r="F148" s="264">
        <v>0</v>
      </c>
      <c r="G148" s="265">
        <f>E148*F148</f>
        <v>0</v>
      </c>
      <c r="H148" s="266">
        <v>1.837</v>
      </c>
      <c r="I148" s="267">
        <f>E148*H148</f>
        <v>1.6303375</v>
      </c>
      <c r="J148" s="266">
        <v>0</v>
      </c>
      <c r="K148" s="267">
        <f>E148*J148</f>
        <v>0</v>
      </c>
      <c r="O148" s="259">
        <v>2</v>
      </c>
      <c r="AA148" s="232">
        <v>1</v>
      </c>
      <c r="AB148" s="232">
        <v>1</v>
      </c>
      <c r="AC148" s="232">
        <v>1</v>
      </c>
      <c r="AZ148" s="232">
        <v>1</v>
      </c>
      <c r="BA148" s="232">
        <f>IF(AZ148=1,G148,0)</f>
        <v>0</v>
      </c>
      <c r="BB148" s="232">
        <f>IF(AZ148=2,G148,0)</f>
        <v>0</v>
      </c>
      <c r="BC148" s="232">
        <f>IF(AZ148=3,G148,0)</f>
        <v>0</v>
      </c>
      <c r="BD148" s="232">
        <f>IF(AZ148=4,G148,0)</f>
        <v>0</v>
      </c>
      <c r="BE148" s="232">
        <f>IF(AZ148=5,G148,0)</f>
        <v>0</v>
      </c>
      <c r="CA148" s="259">
        <v>1</v>
      </c>
      <c r="CB148" s="259">
        <v>1</v>
      </c>
    </row>
    <row r="149" spans="1:80">
      <c r="A149" s="268"/>
      <c r="B149" s="271"/>
      <c r="C149" s="331" t="s">
        <v>626</v>
      </c>
      <c r="D149" s="332"/>
      <c r="E149" s="272">
        <v>0.88749999999999996</v>
      </c>
      <c r="F149" s="273"/>
      <c r="G149" s="274"/>
      <c r="H149" s="275"/>
      <c r="I149" s="269"/>
      <c r="J149" s="276"/>
      <c r="K149" s="269"/>
      <c r="M149" s="270" t="s">
        <v>626</v>
      </c>
      <c r="O149" s="259"/>
    </row>
    <row r="150" spans="1:80">
      <c r="A150" s="260">
        <v>44</v>
      </c>
      <c r="B150" s="261" t="s">
        <v>286</v>
      </c>
      <c r="C150" s="262" t="s">
        <v>287</v>
      </c>
      <c r="D150" s="263" t="s">
        <v>139</v>
      </c>
      <c r="E150" s="264">
        <v>15</v>
      </c>
      <c r="F150" s="264">
        <v>0</v>
      </c>
      <c r="G150" s="265">
        <f>E150*F150</f>
        <v>0</v>
      </c>
      <c r="H150" s="266">
        <v>4.9840000000000002E-2</v>
      </c>
      <c r="I150" s="267">
        <f>E150*H150</f>
        <v>0.74760000000000004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68"/>
      <c r="B151" s="271"/>
      <c r="C151" s="331" t="s">
        <v>627</v>
      </c>
      <c r="D151" s="332"/>
      <c r="E151" s="272">
        <v>3.6</v>
      </c>
      <c r="F151" s="273"/>
      <c r="G151" s="274"/>
      <c r="H151" s="275"/>
      <c r="I151" s="269"/>
      <c r="J151" s="276"/>
      <c r="K151" s="269"/>
      <c r="M151" s="270" t="s">
        <v>627</v>
      </c>
      <c r="O151" s="259"/>
    </row>
    <row r="152" spans="1:80">
      <c r="A152" s="268"/>
      <c r="B152" s="271"/>
      <c r="C152" s="331" t="s">
        <v>628</v>
      </c>
      <c r="D152" s="332"/>
      <c r="E152" s="272">
        <v>5.4</v>
      </c>
      <c r="F152" s="273"/>
      <c r="G152" s="274"/>
      <c r="H152" s="275"/>
      <c r="I152" s="269"/>
      <c r="J152" s="276"/>
      <c r="K152" s="269"/>
      <c r="M152" s="270" t="s">
        <v>628</v>
      </c>
      <c r="O152" s="259"/>
    </row>
    <row r="153" spans="1:80">
      <c r="A153" s="268"/>
      <c r="B153" s="271"/>
      <c r="C153" s="331" t="s">
        <v>629</v>
      </c>
      <c r="D153" s="332"/>
      <c r="E153" s="272">
        <v>6</v>
      </c>
      <c r="F153" s="273"/>
      <c r="G153" s="274"/>
      <c r="H153" s="275"/>
      <c r="I153" s="269"/>
      <c r="J153" s="276"/>
      <c r="K153" s="269"/>
      <c r="M153" s="270" t="s">
        <v>629</v>
      </c>
      <c r="O153" s="259"/>
    </row>
    <row r="154" spans="1:80">
      <c r="A154" s="277"/>
      <c r="B154" s="278" t="s">
        <v>100</v>
      </c>
      <c r="C154" s="279" t="s">
        <v>285</v>
      </c>
      <c r="D154" s="280"/>
      <c r="E154" s="281"/>
      <c r="F154" s="282"/>
      <c r="G154" s="283">
        <f>SUM(G145:G153)</f>
        <v>0</v>
      </c>
      <c r="H154" s="284"/>
      <c r="I154" s="285">
        <f>SUM(I145:I153)</f>
        <v>5.7394699999999998</v>
      </c>
      <c r="J154" s="284"/>
      <c r="K154" s="285">
        <f>SUM(K145:K153)</f>
        <v>0</v>
      </c>
      <c r="O154" s="259">
        <v>4</v>
      </c>
      <c r="BA154" s="286">
        <f>SUM(BA145:BA153)</f>
        <v>0</v>
      </c>
      <c r="BB154" s="286">
        <f>SUM(BB145:BB153)</f>
        <v>0</v>
      </c>
      <c r="BC154" s="286">
        <f>SUM(BC145:BC153)</f>
        <v>0</v>
      </c>
      <c r="BD154" s="286">
        <f>SUM(BD145:BD153)</f>
        <v>0</v>
      </c>
      <c r="BE154" s="286">
        <f>SUM(BE145:BE153)</f>
        <v>0</v>
      </c>
    </row>
    <row r="155" spans="1:80">
      <c r="A155" s="249" t="s">
        <v>97</v>
      </c>
      <c r="B155" s="250" t="s">
        <v>294</v>
      </c>
      <c r="C155" s="251" t="s">
        <v>295</v>
      </c>
      <c r="D155" s="252"/>
      <c r="E155" s="253"/>
      <c r="F155" s="253"/>
      <c r="G155" s="254"/>
      <c r="H155" s="255"/>
      <c r="I155" s="256"/>
      <c r="J155" s="257"/>
      <c r="K155" s="258"/>
      <c r="O155" s="259">
        <v>1</v>
      </c>
    </row>
    <row r="156" spans="1:80" ht="22.5">
      <c r="A156" s="260">
        <v>45</v>
      </c>
      <c r="B156" s="261" t="s">
        <v>297</v>
      </c>
      <c r="C156" s="262" t="s">
        <v>298</v>
      </c>
      <c r="D156" s="263" t="s">
        <v>181</v>
      </c>
      <c r="E156" s="264">
        <v>61.45</v>
      </c>
      <c r="F156" s="264">
        <v>0</v>
      </c>
      <c r="G156" s="265">
        <f>E156*F156</f>
        <v>0</v>
      </c>
      <c r="H156" s="266">
        <v>5.5100000000000001E-3</v>
      </c>
      <c r="I156" s="267">
        <f>E156*H156</f>
        <v>0.33858950000000004</v>
      </c>
      <c r="J156" s="266">
        <v>0</v>
      </c>
      <c r="K156" s="267">
        <f>E156*J156</f>
        <v>0</v>
      </c>
      <c r="O156" s="259">
        <v>2</v>
      </c>
      <c r="AA156" s="232">
        <v>1</v>
      </c>
      <c r="AB156" s="232">
        <v>1</v>
      </c>
      <c r="AC156" s="232">
        <v>1</v>
      </c>
      <c r="AZ156" s="232">
        <v>1</v>
      </c>
      <c r="BA156" s="232">
        <f>IF(AZ156=1,G156,0)</f>
        <v>0</v>
      </c>
      <c r="BB156" s="232">
        <f>IF(AZ156=2,G156,0)</f>
        <v>0</v>
      </c>
      <c r="BC156" s="232">
        <f>IF(AZ156=3,G156,0)</f>
        <v>0</v>
      </c>
      <c r="BD156" s="232">
        <f>IF(AZ156=4,G156,0)</f>
        <v>0</v>
      </c>
      <c r="BE156" s="232">
        <f>IF(AZ156=5,G156,0)</f>
        <v>0</v>
      </c>
      <c r="CA156" s="259">
        <v>1</v>
      </c>
      <c r="CB156" s="259">
        <v>1</v>
      </c>
    </row>
    <row r="157" spans="1:80">
      <c r="A157" s="268"/>
      <c r="B157" s="271"/>
      <c r="C157" s="331" t="s">
        <v>630</v>
      </c>
      <c r="D157" s="332"/>
      <c r="E157" s="272">
        <v>14.7</v>
      </c>
      <c r="F157" s="273"/>
      <c r="G157" s="274"/>
      <c r="H157" s="275"/>
      <c r="I157" s="269"/>
      <c r="J157" s="276"/>
      <c r="K157" s="269"/>
      <c r="M157" s="270" t="s">
        <v>630</v>
      </c>
      <c r="O157" s="259"/>
    </row>
    <row r="158" spans="1:80">
      <c r="A158" s="268"/>
      <c r="B158" s="271"/>
      <c r="C158" s="331" t="s">
        <v>631</v>
      </c>
      <c r="D158" s="332"/>
      <c r="E158" s="272">
        <v>22.5</v>
      </c>
      <c r="F158" s="273"/>
      <c r="G158" s="274"/>
      <c r="H158" s="275"/>
      <c r="I158" s="269"/>
      <c r="J158" s="276"/>
      <c r="K158" s="269"/>
      <c r="M158" s="270" t="s">
        <v>631</v>
      </c>
      <c r="O158" s="259"/>
    </row>
    <row r="159" spans="1:80">
      <c r="A159" s="268"/>
      <c r="B159" s="271"/>
      <c r="C159" s="331" t="s">
        <v>632</v>
      </c>
      <c r="D159" s="332"/>
      <c r="E159" s="272">
        <v>24.25</v>
      </c>
      <c r="F159" s="273"/>
      <c r="G159" s="274"/>
      <c r="H159" s="275"/>
      <c r="I159" s="269"/>
      <c r="J159" s="276"/>
      <c r="K159" s="269"/>
      <c r="M159" s="270" t="s">
        <v>632</v>
      </c>
      <c r="O159" s="259"/>
    </row>
    <row r="160" spans="1:80">
      <c r="A160" s="277"/>
      <c r="B160" s="278" t="s">
        <v>100</v>
      </c>
      <c r="C160" s="279" t="s">
        <v>296</v>
      </c>
      <c r="D160" s="280"/>
      <c r="E160" s="281"/>
      <c r="F160" s="282"/>
      <c r="G160" s="283">
        <f>SUM(G155:G159)</f>
        <v>0</v>
      </c>
      <c r="H160" s="284"/>
      <c r="I160" s="285">
        <f>SUM(I155:I159)</f>
        <v>0.33858950000000004</v>
      </c>
      <c r="J160" s="284"/>
      <c r="K160" s="285">
        <f>SUM(K155:K159)</f>
        <v>0</v>
      </c>
      <c r="O160" s="259">
        <v>4</v>
      </c>
      <c r="BA160" s="286">
        <f>SUM(BA155:BA159)</f>
        <v>0</v>
      </c>
      <c r="BB160" s="286">
        <f>SUM(BB155:BB159)</f>
        <v>0</v>
      </c>
      <c r="BC160" s="286">
        <f>SUM(BC155:BC159)</f>
        <v>0</v>
      </c>
      <c r="BD160" s="286">
        <f>SUM(BD155:BD159)</f>
        <v>0</v>
      </c>
      <c r="BE160" s="286">
        <f>SUM(BE155:BE159)</f>
        <v>0</v>
      </c>
    </row>
    <row r="161" spans="1:80">
      <c r="A161" s="249" t="s">
        <v>97</v>
      </c>
      <c r="B161" s="250" t="s">
        <v>633</v>
      </c>
      <c r="C161" s="251" t="s">
        <v>634</v>
      </c>
      <c r="D161" s="252"/>
      <c r="E161" s="253"/>
      <c r="F161" s="253"/>
      <c r="G161" s="254"/>
      <c r="H161" s="255"/>
      <c r="I161" s="256"/>
      <c r="J161" s="257"/>
      <c r="K161" s="258"/>
      <c r="O161" s="259">
        <v>1</v>
      </c>
    </row>
    <row r="162" spans="1:80">
      <c r="A162" s="260">
        <v>46</v>
      </c>
      <c r="B162" s="261" t="s">
        <v>636</v>
      </c>
      <c r="C162" s="262" t="s">
        <v>637</v>
      </c>
      <c r="D162" s="263" t="s">
        <v>181</v>
      </c>
      <c r="E162" s="264">
        <v>17.75</v>
      </c>
      <c r="F162" s="264">
        <v>0</v>
      </c>
      <c r="G162" s="265">
        <f>E162*F162</f>
        <v>0</v>
      </c>
      <c r="H162" s="266">
        <v>0.18207000000000001</v>
      </c>
      <c r="I162" s="267">
        <f>E162*H162</f>
        <v>3.2317425000000002</v>
      </c>
      <c r="J162" s="266">
        <v>0</v>
      </c>
      <c r="K162" s="267">
        <f>E162*J162</f>
        <v>0</v>
      </c>
      <c r="O162" s="259">
        <v>2</v>
      </c>
      <c r="AA162" s="232">
        <v>1</v>
      </c>
      <c r="AB162" s="232">
        <v>1</v>
      </c>
      <c r="AC162" s="232">
        <v>1</v>
      </c>
      <c r="AZ162" s="232">
        <v>1</v>
      </c>
      <c r="BA162" s="232">
        <f>IF(AZ162=1,G162,0)</f>
        <v>0</v>
      </c>
      <c r="BB162" s="232">
        <f>IF(AZ162=2,G162,0)</f>
        <v>0</v>
      </c>
      <c r="BC162" s="232">
        <f>IF(AZ162=3,G162,0)</f>
        <v>0</v>
      </c>
      <c r="BD162" s="232">
        <f>IF(AZ162=4,G162,0)</f>
        <v>0</v>
      </c>
      <c r="BE162" s="232">
        <f>IF(AZ162=5,G162,0)</f>
        <v>0</v>
      </c>
      <c r="CA162" s="259">
        <v>1</v>
      </c>
      <c r="CB162" s="259">
        <v>1</v>
      </c>
    </row>
    <row r="163" spans="1:80">
      <c r="A163" s="268"/>
      <c r="B163" s="271"/>
      <c r="C163" s="331" t="s">
        <v>528</v>
      </c>
      <c r="D163" s="332"/>
      <c r="E163" s="272">
        <v>17.75</v>
      </c>
      <c r="F163" s="273"/>
      <c r="G163" s="274"/>
      <c r="H163" s="275"/>
      <c r="I163" s="269"/>
      <c r="J163" s="276"/>
      <c r="K163" s="269"/>
      <c r="M163" s="270" t="s">
        <v>528</v>
      </c>
      <c r="O163" s="259"/>
    </row>
    <row r="164" spans="1:80">
      <c r="A164" s="260">
        <v>47</v>
      </c>
      <c r="B164" s="261" t="s">
        <v>638</v>
      </c>
      <c r="C164" s="262" t="s">
        <v>639</v>
      </c>
      <c r="D164" s="263" t="s">
        <v>282</v>
      </c>
      <c r="E164" s="264">
        <v>53.782499999999999</v>
      </c>
      <c r="F164" s="264">
        <v>0</v>
      </c>
      <c r="G164" s="265">
        <f>E164*F164</f>
        <v>0</v>
      </c>
      <c r="H164" s="266">
        <v>3.9E-2</v>
      </c>
      <c r="I164" s="267">
        <f>E164*H164</f>
        <v>2.0975174999999999</v>
      </c>
      <c r="J164" s="266"/>
      <c r="K164" s="267">
        <f>E164*J164</f>
        <v>0</v>
      </c>
      <c r="O164" s="259">
        <v>2</v>
      </c>
      <c r="AA164" s="232">
        <v>3</v>
      </c>
      <c r="AB164" s="232">
        <v>1</v>
      </c>
      <c r="AC164" s="232">
        <v>59227518</v>
      </c>
      <c r="AZ164" s="232">
        <v>1</v>
      </c>
      <c r="BA164" s="232">
        <f>IF(AZ164=1,G164,0)</f>
        <v>0</v>
      </c>
      <c r="BB164" s="232">
        <f>IF(AZ164=2,G164,0)</f>
        <v>0</v>
      </c>
      <c r="BC164" s="232">
        <f>IF(AZ164=3,G164,0)</f>
        <v>0</v>
      </c>
      <c r="BD164" s="232">
        <f>IF(AZ164=4,G164,0)</f>
        <v>0</v>
      </c>
      <c r="BE164" s="232">
        <f>IF(AZ164=5,G164,0)</f>
        <v>0</v>
      </c>
      <c r="CA164" s="259">
        <v>3</v>
      </c>
      <c r="CB164" s="259">
        <v>1</v>
      </c>
    </row>
    <row r="165" spans="1:80">
      <c r="A165" s="268"/>
      <c r="B165" s="271"/>
      <c r="C165" s="331" t="s">
        <v>640</v>
      </c>
      <c r="D165" s="332"/>
      <c r="E165" s="272">
        <v>53.782499999999999</v>
      </c>
      <c r="F165" s="273"/>
      <c r="G165" s="274"/>
      <c r="H165" s="275"/>
      <c r="I165" s="269"/>
      <c r="J165" s="276"/>
      <c r="K165" s="269"/>
      <c r="M165" s="270" t="s">
        <v>640</v>
      </c>
      <c r="O165" s="259"/>
    </row>
    <row r="166" spans="1:80">
      <c r="A166" s="277"/>
      <c r="B166" s="278" t="s">
        <v>100</v>
      </c>
      <c r="C166" s="279" t="s">
        <v>635</v>
      </c>
      <c r="D166" s="280"/>
      <c r="E166" s="281"/>
      <c r="F166" s="282"/>
      <c r="G166" s="283">
        <f>SUM(G161:G165)</f>
        <v>0</v>
      </c>
      <c r="H166" s="284"/>
      <c r="I166" s="285">
        <f>SUM(I161:I165)</f>
        <v>5.3292599999999997</v>
      </c>
      <c r="J166" s="284"/>
      <c r="K166" s="285">
        <f>SUM(K161:K165)</f>
        <v>0</v>
      </c>
      <c r="O166" s="259">
        <v>4</v>
      </c>
      <c r="BA166" s="286">
        <f>SUM(BA161:BA165)</f>
        <v>0</v>
      </c>
      <c r="BB166" s="286">
        <f>SUM(BB161:BB165)</f>
        <v>0</v>
      </c>
      <c r="BC166" s="286">
        <f>SUM(BC161:BC165)</f>
        <v>0</v>
      </c>
      <c r="BD166" s="286">
        <f>SUM(BD161:BD165)</f>
        <v>0</v>
      </c>
      <c r="BE166" s="286">
        <f>SUM(BE161:BE165)</f>
        <v>0</v>
      </c>
    </row>
    <row r="167" spans="1:80">
      <c r="A167" s="249" t="s">
        <v>97</v>
      </c>
      <c r="B167" s="250" t="s">
        <v>302</v>
      </c>
      <c r="C167" s="251" t="s">
        <v>303</v>
      </c>
      <c r="D167" s="252"/>
      <c r="E167" s="253"/>
      <c r="F167" s="253"/>
      <c r="G167" s="254"/>
      <c r="H167" s="255"/>
      <c r="I167" s="256"/>
      <c r="J167" s="257"/>
      <c r="K167" s="258"/>
      <c r="O167" s="259">
        <v>1</v>
      </c>
    </row>
    <row r="168" spans="1:80">
      <c r="A168" s="260">
        <v>48</v>
      </c>
      <c r="B168" s="261" t="s">
        <v>305</v>
      </c>
      <c r="C168" s="262" t="s">
        <v>306</v>
      </c>
      <c r="D168" s="263" t="s">
        <v>139</v>
      </c>
      <c r="E168" s="264">
        <v>569.88310000000001</v>
      </c>
      <c r="F168" s="264">
        <v>0</v>
      </c>
      <c r="G168" s="265">
        <f>E168*F168</f>
        <v>0</v>
      </c>
      <c r="H168" s="266">
        <v>1.8380000000000001E-2</v>
      </c>
      <c r="I168" s="267">
        <f>E168*H168</f>
        <v>10.474451378000001</v>
      </c>
      <c r="J168" s="266">
        <v>0</v>
      </c>
      <c r="K168" s="267">
        <f>E168*J168</f>
        <v>0</v>
      </c>
      <c r="O168" s="259">
        <v>2</v>
      </c>
      <c r="AA168" s="232">
        <v>1</v>
      </c>
      <c r="AB168" s="232">
        <v>1</v>
      </c>
      <c r="AC168" s="232">
        <v>1</v>
      </c>
      <c r="AZ168" s="232">
        <v>1</v>
      </c>
      <c r="BA168" s="232">
        <f>IF(AZ168=1,G168,0)</f>
        <v>0</v>
      </c>
      <c r="BB168" s="232">
        <f>IF(AZ168=2,G168,0)</f>
        <v>0</v>
      </c>
      <c r="BC168" s="232">
        <f>IF(AZ168=3,G168,0)</f>
        <v>0</v>
      </c>
      <c r="BD168" s="232">
        <f>IF(AZ168=4,G168,0)</f>
        <v>0</v>
      </c>
      <c r="BE168" s="232">
        <f>IF(AZ168=5,G168,0)</f>
        <v>0</v>
      </c>
      <c r="CA168" s="259">
        <v>1</v>
      </c>
      <c r="CB168" s="259">
        <v>1</v>
      </c>
    </row>
    <row r="169" spans="1:80">
      <c r="A169" s="268"/>
      <c r="B169" s="271"/>
      <c r="C169" s="331" t="s">
        <v>641</v>
      </c>
      <c r="D169" s="332"/>
      <c r="E169" s="272">
        <v>269.77499999999998</v>
      </c>
      <c r="F169" s="273"/>
      <c r="G169" s="274"/>
      <c r="H169" s="275"/>
      <c r="I169" s="269"/>
      <c r="J169" s="276"/>
      <c r="K169" s="269"/>
      <c r="M169" s="270" t="s">
        <v>641</v>
      </c>
      <c r="O169" s="259"/>
    </row>
    <row r="170" spans="1:80">
      <c r="A170" s="268"/>
      <c r="B170" s="271"/>
      <c r="C170" s="331" t="s">
        <v>642</v>
      </c>
      <c r="D170" s="332"/>
      <c r="E170" s="272">
        <v>280.84809999999999</v>
      </c>
      <c r="F170" s="273"/>
      <c r="G170" s="274"/>
      <c r="H170" s="275"/>
      <c r="I170" s="269"/>
      <c r="J170" s="276"/>
      <c r="K170" s="269"/>
      <c r="M170" s="270" t="s">
        <v>642</v>
      </c>
      <c r="O170" s="259"/>
    </row>
    <row r="171" spans="1:80">
      <c r="A171" s="268"/>
      <c r="B171" s="271"/>
      <c r="C171" s="331" t="s">
        <v>643</v>
      </c>
      <c r="D171" s="332"/>
      <c r="E171" s="272">
        <v>19.260000000000002</v>
      </c>
      <c r="F171" s="273"/>
      <c r="G171" s="274"/>
      <c r="H171" s="275"/>
      <c r="I171" s="269"/>
      <c r="J171" s="276"/>
      <c r="K171" s="269"/>
      <c r="M171" s="270" t="s">
        <v>643</v>
      </c>
      <c r="O171" s="259"/>
    </row>
    <row r="172" spans="1:80">
      <c r="A172" s="260">
        <v>49</v>
      </c>
      <c r="B172" s="261" t="s">
        <v>308</v>
      </c>
      <c r="C172" s="262" t="s">
        <v>309</v>
      </c>
      <c r="D172" s="263" t="s">
        <v>139</v>
      </c>
      <c r="E172" s="264">
        <v>206.42869999999999</v>
      </c>
      <c r="F172" s="264">
        <v>0</v>
      </c>
      <c r="G172" s="265">
        <f>E172*F172</f>
        <v>0</v>
      </c>
      <c r="H172" s="266">
        <v>1.8380000000000001E-2</v>
      </c>
      <c r="I172" s="267">
        <f>E172*H172</f>
        <v>3.7941595059999997</v>
      </c>
      <c r="J172" s="266">
        <v>0</v>
      </c>
      <c r="K172" s="267">
        <f>E172*J172</f>
        <v>0</v>
      </c>
      <c r="O172" s="259">
        <v>2</v>
      </c>
      <c r="AA172" s="232">
        <v>1</v>
      </c>
      <c r="AB172" s="232">
        <v>1</v>
      </c>
      <c r="AC172" s="232">
        <v>1</v>
      </c>
      <c r="AZ172" s="232">
        <v>1</v>
      </c>
      <c r="BA172" s="232">
        <f>IF(AZ172=1,G172,0)</f>
        <v>0</v>
      </c>
      <c r="BB172" s="232">
        <f>IF(AZ172=2,G172,0)</f>
        <v>0</v>
      </c>
      <c r="BC172" s="232">
        <f>IF(AZ172=3,G172,0)</f>
        <v>0</v>
      </c>
      <c r="BD172" s="232">
        <f>IF(AZ172=4,G172,0)</f>
        <v>0</v>
      </c>
      <c r="BE172" s="232">
        <f>IF(AZ172=5,G172,0)</f>
        <v>0</v>
      </c>
      <c r="CA172" s="259">
        <v>1</v>
      </c>
      <c r="CB172" s="259">
        <v>1</v>
      </c>
    </row>
    <row r="173" spans="1:80">
      <c r="A173" s="268"/>
      <c r="B173" s="271"/>
      <c r="C173" s="331" t="s">
        <v>644</v>
      </c>
      <c r="D173" s="332"/>
      <c r="E173" s="272">
        <v>156.36369999999999</v>
      </c>
      <c r="F173" s="273"/>
      <c r="G173" s="274"/>
      <c r="H173" s="275"/>
      <c r="I173" s="269"/>
      <c r="J173" s="276"/>
      <c r="K173" s="269"/>
      <c r="M173" s="270" t="s">
        <v>644</v>
      </c>
      <c r="O173" s="259"/>
    </row>
    <row r="174" spans="1:80">
      <c r="A174" s="268"/>
      <c r="B174" s="271"/>
      <c r="C174" s="331" t="s">
        <v>645</v>
      </c>
      <c r="D174" s="332"/>
      <c r="E174" s="272">
        <v>50.064999999999998</v>
      </c>
      <c r="F174" s="273"/>
      <c r="G174" s="274"/>
      <c r="H174" s="275"/>
      <c r="I174" s="269"/>
      <c r="J174" s="276"/>
      <c r="K174" s="269"/>
      <c r="M174" s="270" t="s">
        <v>645</v>
      </c>
      <c r="O174" s="259"/>
    </row>
    <row r="175" spans="1:80">
      <c r="A175" s="260">
        <v>50</v>
      </c>
      <c r="B175" s="261" t="s">
        <v>313</v>
      </c>
      <c r="C175" s="262" t="s">
        <v>314</v>
      </c>
      <c r="D175" s="263" t="s">
        <v>139</v>
      </c>
      <c r="E175" s="264">
        <v>1139.7662</v>
      </c>
      <c r="F175" s="264">
        <v>0</v>
      </c>
      <c r="G175" s="265">
        <f>E175*F175</f>
        <v>0</v>
      </c>
      <c r="H175" s="266">
        <v>9.7000000000000005E-4</v>
      </c>
      <c r="I175" s="267">
        <f>E175*H175</f>
        <v>1.1055732140000001</v>
      </c>
      <c r="J175" s="266">
        <v>0</v>
      </c>
      <c r="K175" s="267">
        <f>E175*J175</f>
        <v>0</v>
      </c>
      <c r="O175" s="259">
        <v>2</v>
      </c>
      <c r="AA175" s="232">
        <v>1</v>
      </c>
      <c r="AB175" s="232">
        <v>1</v>
      </c>
      <c r="AC175" s="232">
        <v>1</v>
      </c>
      <c r="AZ175" s="232">
        <v>1</v>
      </c>
      <c r="BA175" s="232">
        <f>IF(AZ175=1,G175,0)</f>
        <v>0</v>
      </c>
      <c r="BB175" s="232">
        <f>IF(AZ175=2,G175,0)</f>
        <v>0</v>
      </c>
      <c r="BC175" s="232">
        <f>IF(AZ175=3,G175,0)</f>
        <v>0</v>
      </c>
      <c r="BD175" s="232">
        <f>IF(AZ175=4,G175,0)</f>
        <v>0</v>
      </c>
      <c r="BE175" s="232">
        <f>IF(AZ175=5,G175,0)</f>
        <v>0</v>
      </c>
      <c r="CA175" s="259">
        <v>1</v>
      </c>
      <c r="CB175" s="259">
        <v>1</v>
      </c>
    </row>
    <row r="176" spans="1:80">
      <c r="A176" s="268"/>
      <c r="B176" s="271"/>
      <c r="C176" s="331" t="s">
        <v>646</v>
      </c>
      <c r="D176" s="332"/>
      <c r="E176" s="272">
        <v>1139.7662</v>
      </c>
      <c r="F176" s="273"/>
      <c r="G176" s="274"/>
      <c r="H176" s="275"/>
      <c r="I176" s="269"/>
      <c r="J176" s="276"/>
      <c r="K176" s="269"/>
      <c r="M176" s="270" t="s">
        <v>646</v>
      </c>
      <c r="O176" s="259"/>
    </row>
    <row r="177" spans="1:80">
      <c r="A177" s="260">
        <v>51</v>
      </c>
      <c r="B177" s="261" t="s">
        <v>316</v>
      </c>
      <c r="C177" s="262" t="s">
        <v>317</v>
      </c>
      <c r="D177" s="263" t="s">
        <v>139</v>
      </c>
      <c r="E177" s="264">
        <v>412.85739999999998</v>
      </c>
      <c r="F177" s="264">
        <v>0</v>
      </c>
      <c r="G177" s="265">
        <f>E177*F177</f>
        <v>0</v>
      </c>
      <c r="H177" s="266">
        <v>9.5E-4</v>
      </c>
      <c r="I177" s="267">
        <f>E177*H177</f>
        <v>0.39221453000000001</v>
      </c>
      <c r="J177" s="266">
        <v>0</v>
      </c>
      <c r="K177" s="267">
        <f>E177*J177</f>
        <v>0</v>
      </c>
      <c r="O177" s="259">
        <v>2</v>
      </c>
      <c r="AA177" s="232">
        <v>1</v>
      </c>
      <c r="AB177" s="232">
        <v>1</v>
      </c>
      <c r="AC177" s="232">
        <v>1</v>
      </c>
      <c r="AZ177" s="232">
        <v>1</v>
      </c>
      <c r="BA177" s="232">
        <f>IF(AZ177=1,G177,0)</f>
        <v>0</v>
      </c>
      <c r="BB177" s="232">
        <f>IF(AZ177=2,G177,0)</f>
        <v>0</v>
      </c>
      <c r="BC177" s="232">
        <f>IF(AZ177=3,G177,0)</f>
        <v>0</v>
      </c>
      <c r="BD177" s="232">
        <f>IF(AZ177=4,G177,0)</f>
        <v>0</v>
      </c>
      <c r="BE177" s="232">
        <f>IF(AZ177=5,G177,0)</f>
        <v>0</v>
      </c>
      <c r="CA177" s="259">
        <v>1</v>
      </c>
      <c r="CB177" s="259">
        <v>1</v>
      </c>
    </row>
    <row r="178" spans="1:80">
      <c r="A178" s="268"/>
      <c r="B178" s="271"/>
      <c r="C178" s="331" t="s">
        <v>647</v>
      </c>
      <c r="D178" s="332"/>
      <c r="E178" s="272">
        <v>412.85739999999998</v>
      </c>
      <c r="F178" s="273"/>
      <c r="G178" s="274"/>
      <c r="H178" s="275"/>
      <c r="I178" s="269"/>
      <c r="J178" s="276"/>
      <c r="K178" s="269"/>
      <c r="M178" s="270" t="s">
        <v>647</v>
      </c>
      <c r="O178" s="259"/>
    </row>
    <row r="179" spans="1:80">
      <c r="A179" s="260">
        <v>52</v>
      </c>
      <c r="B179" s="261" t="s">
        <v>319</v>
      </c>
      <c r="C179" s="262" t="s">
        <v>320</v>
      </c>
      <c r="D179" s="263" t="s">
        <v>139</v>
      </c>
      <c r="E179" s="264">
        <v>569.88310000000001</v>
      </c>
      <c r="F179" s="264">
        <v>0</v>
      </c>
      <c r="G179" s="265">
        <f>E179*F179</f>
        <v>0</v>
      </c>
      <c r="H179" s="266">
        <v>0</v>
      </c>
      <c r="I179" s="267">
        <f>E179*H179</f>
        <v>0</v>
      </c>
      <c r="J179" s="266">
        <v>0</v>
      </c>
      <c r="K179" s="267">
        <f>E179*J179</f>
        <v>0</v>
      </c>
      <c r="O179" s="259">
        <v>2</v>
      </c>
      <c r="AA179" s="232">
        <v>1</v>
      </c>
      <c r="AB179" s="232">
        <v>1</v>
      </c>
      <c r="AC179" s="232">
        <v>1</v>
      </c>
      <c r="AZ179" s="232">
        <v>1</v>
      </c>
      <c r="BA179" s="232">
        <f>IF(AZ179=1,G179,0)</f>
        <v>0</v>
      </c>
      <c r="BB179" s="232">
        <f>IF(AZ179=2,G179,0)</f>
        <v>0</v>
      </c>
      <c r="BC179" s="232">
        <f>IF(AZ179=3,G179,0)</f>
        <v>0</v>
      </c>
      <c r="BD179" s="232">
        <f>IF(AZ179=4,G179,0)</f>
        <v>0</v>
      </c>
      <c r="BE179" s="232">
        <f>IF(AZ179=5,G179,0)</f>
        <v>0</v>
      </c>
      <c r="CA179" s="259">
        <v>1</v>
      </c>
      <c r="CB179" s="259">
        <v>1</v>
      </c>
    </row>
    <row r="180" spans="1:80">
      <c r="A180" s="260">
        <v>53</v>
      </c>
      <c r="B180" s="261" t="s">
        <v>321</v>
      </c>
      <c r="C180" s="262" t="s">
        <v>322</v>
      </c>
      <c r="D180" s="263" t="s">
        <v>139</v>
      </c>
      <c r="E180" s="264">
        <v>206.42869999999999</v>
      </c>
      <c r="F180" s="264">
        <v>0</v>
      </c>
      <c r="G180" s="265">
        <f>E180*F180</f>
        <v>0</v>
      </c>
      <c r="H180" s="266">
        <v>0</v>
      </c>
      <c r="I180" s="267">
        <f>E180*H180</f>
        <v>0</v>
      </c>
      <c r="J180" s="266">
        <v>0</v>
      </c>
      <c r="K180" s="267">
        <f>E180*J180</f>
        <v>0</v>
      </c>
      <c r="O180" s="259">
        <v>2</v>
      </c>
      <c r="AA180" s="232">
        <v>1</v>
      </c>
      <c r="AB180" s="232">
        <v>1</v>
      </c>
      <c r="AC180" s="232">
        <v>1</v>
      </c>
      <c r="AZ180" s="232">
        <v>1</v>
      </c>
      <c r="BA180" s="232">
        <f>IF(AZ180=1,G180,0)</f>
        <v>0</v>
      </c>
      <c r="BB180" s="232">
        <f>IF(AZ180=2,G180,0)</f>
        <v>0</v>
      </c>
      <c r="BC180" s="232">
        <f>IF(AZ180=3,G180,0)</f>
        <v>0</v>
      </c>
      <c r="BD180" s="232">
        <f>IF(AZ180=4,G180,0)</f>
        <v>0</v>
      </c>
      <c r="BE180" s="232">
        <f>IF(AZ180=5,G180,0)</f>
        <v>0</v>
      </c>
      <c r="CA180" s="259">
        <v>1</v>
      </c>
      <c r="CB180" s="259">
        <v>1</v>
      </c>
    </row>
    <row r="181" spans="1:80">
      <c r="A181" s="260">
        <v>54</v>
      </c>
      <c r="B181" s="261" t="s">
        <v>323</v>
      </c>
      <c r="C181" s="262" t="s">
        <v>324</v>
      </c>
      <c r="D181" s="263" t="s">
        <v>139</v>
      </c>
      <c r="E181" s="264">
        <v>155.56</v>
      </c>
      <c r="F181" s="264">
        <v>0</v>
      </c>
      <c r="G181" s="265">
        <f>E181*F181</f>
        <v>0</v>
      </c>
      <c r="H181" s="266">
        <v>1.2099999999999999E-3</v>
      </c>
      <c r="I181" s="267">
        <f>E181*H181</f>
        <v>0.18822759999999999</v>
      </c>
      <c r="J181" s="266">
        <v>0</v>
      </c>
      <c r="K181" s="267">
        <f>E181*J181</f>
        <v>0</v>
      </c>
      <c r="O181" s="259">
        <v>2</v>
      </c>
      <c r="AA181" s="232">
        <v>1</v>
      </c>
      <c r="AB181" s="232">
        <v>1</v>
      </c>
      <c r="AC181" s="232">
        <v>1</v>
      </c>
      <c r="AZ181" s="232">
        <v>1</v>
      </c>
      <c r="BA181" s="232">
        <f>IF(AZ181=1,G181,0)</f>
        <v>0</v>
      </c>
      <c r="BB181" s="232">
        <f>IF(AZ181=2,G181,0)</f>
        <v>0</v>
      </c>
      <c r="BC181" s="232">
        <f>IF(AZ181=3,G181,0)</f>
        <v>0</v>
      </c>
      <c r="BD181" s="232">
        <f>IF(AZ181=4,G181,0)</f>
        <v>0</v>
      </c>
      <c r="BE181" s="232">
        <f>IF(AZ181=5,G181,0)</f>
        <v>0</v>
      </c>
      <c r="CA181" s="259">
        <v>1</v>
      </c>
      <c r="CB181" s="259">
        <v>1</v>
      </c>
    </row>
    <row r="182" spans="1:80">
      <c r="A182" s="268"/>
      <c r="B182" s="271"/>
      <c r="C182" s="331" t="s">
        <v>648</v>
      </c>
      <c r="D182" s="332"/>
      <c r="E182" s="272">
        <v>30</v>
      </c>
      <c r="F182" s="273"/>
      <c r="G182" s="274"/>
      <c r="H182" s="275"/>
      <c r="I182" s="269"/>
      <c r="J182" s="276"/>
      <c r="K182" s="269"/>
      <c r="M182" s="270" t="s">
        <v>648</v>
      </c>
      <c r="O182" s="259"/>
    </row>
    <row r="183" spans="1:80">
      <c r="A183" s="268"/>
      <c r="B183" s="271"/>
      <c r="C183" s="331" t="s">
        <v>649</v>
      </c>
      <c r="D183" s="332"/>
      <c r="E183" s="272">
        <v>26.4</v>
      </c>
      <c r="F183" s="273"/>
      <c r="G183" s="274"/>
      <c r="H183" s="275"/>
      <c r="I183" s="269"/>
      <c r="J183" s="276"/>
      <c r="K183" s="269"/>
      <c r="M183" s="270" t="s">
        <v>649</v>
      </c>
      <c r="O183" s="259"/>
    </row>
    <row r="184" spans="1:80">
      <c r="A184" s="268"/>
      <c r="B184" s="271"/>
      <c r="C184" s="331" t="s">
        <v>650</v>
      </c>
      <c r="D184" s="332"/>
      <c r="E184" s="272">
        <v>44.16</v>
      </c>
      <c r="F184" s="273"/>
      <c r="G184" s="274"/>
      <c r="H184" s="275"/>
      <c r="I184" s="269"/>
      <c r="J184" s="276"/>
      <c r="K184" s="269"/>
      <c r="M184" s="270" t="s">
        <v>650</v>
      </c>
      <c r="O184" s="259"/>
    </row>
    <row r="185" spans="1:80">
      <c r="A185" s="268"/>
      <c r="B185" s="271"/>
      <c r="C185" s="331" t="s">
        <v>588</v>
      </c>
      <c r="D185" s="332"/>
      <c r="E185" s="272">
        <v>55</v>
      </c>
      <c r="F185" s="273"/>
      <c r="G185" s="274"/>
      <c r="H185" s="275"/>
      <c r="I185" s="269"/>
      <c r="J185" s="276"/>
      <c r="K185" s="269"/>
      <c r="M185" s="270" t="s">
        <v>588</v>
      </c>
      <c r="O185" s="259"/>
    </row>
    <row r="186" spans="1:80">
      <c r="A186" s="260">
        <v>55</v>
      </c>
      <c r="B186" s="261" t="s">
        <v>328</v>
      </c>
      <c r="C186" s="262" t="s">
        <v>329</v>
      </c>
      <c r="D186" s="263" t="s">
        <v>139</v>
      </c>
      <c r="E186" s="264">
        <v>776.31179999999995</v>
      </c>
      <c r="F186" s="264">
        <v>0</v>
      </c>
      <c r="G186" s="265">
        <f>E186*F186</f>
        <v>0</v>
      </c>
      <c r="H186" s="266">
        <v>0</v>
      </c>
      <c r="I186" s="267">
        <f>E186*H186</f>
        <v>0</v>
      </c>
      <c r="J186" s="266">
        <v>0</v>
      </c>
      <c r="K186" s="267">
        <f>E186*J186</f>
        <v>0</v>
      </c>
      <c r="O186" s="259">
        <v>2</v>
      </c>
      <c r="AA186" s="232">
        <v>1</v>
      </c>
      <c r="AB186" s="232">
        <v>1</v>
      </c>
      <c r="AC186" s="232">
        <v>1</v>
      </c>
      <c r="AZ186" s="232">
        <v>1</v>
      </c>
      <c r="BA186" s="232">
        <f>IF(AZ186=1,G186,0)</f>
        <v>0</v>
      </c>
      <c r="BB186" s="232">
        <f>IF(AZ186=2,G186,0)</f>
        <v>0</v>
      </c>
      <c r="BC186" s="232">
        <f>IF(AZ186=3,G186,0)</f>
        <v>0</v>
      </c>
      <c r="BD186" s="232">
        <f>IF(AZ186=4,G186,0)</f>
        <v>0</v>
      </c>
      <c r="BE186" s="232">
        <f>IF(AZ186=5,G186,0)</f>
        <v>0</v>
      </c>
      <c r="CA186" s="259">
        <v>1</v>
      </c>
      <c r="CB186" s="259">
        <v>1</v>
      </c>
    </row>
    <row r="187" spans="1:80">
      <c r="A187" s="268"/>
      <c r="B187" s="271"/>
      <c r="C187" s="331" t="s">
        <v>651</v>
      </c>
      <c r="D187" s="332"/>
      <c r="E187" s="272">
        <v>776.31179999999995</v>
      </c>
      <c r="F187" s="273"/>
      <c r="G187" s="274"/>
      <c r="H187" s="275"/>
      <c r="I187" s="269"/>
      <c r="J187" s="276"/>
      <c r="K187" s="269"/>
      <c r="M187" s="270" t="s">
        <v>651</v>
      </c>
      <c r="O187" s="259"/>
    </row>
    <row r="188" spans="1:80">
      <c r="A188" s="260">
        <v>56</v>
      </c>
      <c r="B188" s="261" t="s">
        <v>330</v>
      </c>
      <c r="C188" s="262" t="s">
        <v>331</v>
      </c>
      <c r="D188" s="263" t="s">
        <v>139</v>
      </c>
      <c r="E188" s="264">
        <v>1552.6235999999999</v>
      </c>
      <c r="F188" s="264">
        <v>0</v>
      </c>
      <c r="G188" s="265">
        <f>E188*F188</f>
        <v>0</v>
      </c>
      <c r="H188" s="266">
        <v>0</v>
      </c>
      <c r="I188" s="267">
        <f>E188*H188</f>
        <v>0</v>
      </c>
      <c r="J188" s="266">
        <v>0</v>
      </c>
      <c r="K188" s="267">
        <f>E188*J188</f>
        <v>0</v>
      </c>
      <c r="O188" s="259">
        <v>2</v>
      </c>
      <c r="AA188" s="232">
        <v>1</v>
      </c>
      <c r="AB188" s="232">
        <v>1</v>
      </c>
      <c r="AC188" s="232">
        <v>1</v>
      </c>
      <c r="AZ188" s="232">
        <v>1</v>
      </c>
      <c r="BA188" s="232">
        <f>IF(AZ188=1,G188,0)</f>
        <v>0</v>
      </c>
      <c r="BB188" s="232">
        <f>IF(AZ188=2,G188,0)</f>
        <v>0</v>
      </c>
      <c r="BC188" s="232">
        <f>IF(AZ188=3,G188,0)</f>
        <v>0</v>
      </c>
      <c r="BD188" s="232">
        <f>IF(AZ188=4,G188,0)</f>
        <v>0</v>
      </c>
      <c r="BE188" s="232">
        <f>IF(AZ188=5,G188,0)</f>
        <v>0</v>
      </c>
      <c r="CA188" s="259">
        <v>1</v>
      </c>
      <c r="CB188" s="259">
        <v>1</v>
      </c>
    </row>
    <row r="189" spans="1:80">
      <c r="A189" s="268"/>
      <c r="B189" s="271"/>
      <c r="C189" s="331" t="s">
        <v>652</v>
      </c>
      <c r="D189" s="332"/>
      <c r="E189" s="272">
        <v>1552.6235999999999</v>
      </c>
      <c r="F189" s="273"/>
      <c r="G189" s="274"/>
      <c r="H189" s="275"/>
      <c r="I189" s="269"/>
      <c r="J189" s="276"/>
      <c r="K189" s="269"/>
      <c r="M189" s="270" t="s">
        <v>652</v>
      </c>
      <c r="O189" s="259"/>
    </row>
    <row r="190" spans="1:80">
      <c r="A190" s="260">
        <v>57</v>
      </c>
      <c r="B190" s="261" t="s">
        <v>333</v>
      </c>
      <c r="C190" s="262" t="s">
        <v>334</v>
      </c>
      <c r="D190" s="263" t="s">
        <v>139</v>
      </c>
      <c r="E190" s="264">
        <v>776.31179999999995</v>
      </c>
      <c r="F190" s="264">
        <v>0</v>
      </c>
      <c r="G190" s="265">
        <f>E190*F190</f>
        <v>0</v>
      </c>
      <c r="H190" s="266">
        <v>0</v>
      </c>
      <c r="I190" s="267">
        <f>E190*H190</f>
        <v>0</v>
      </c>
      <c r="J190" s="266">
        <v>0</v>
      </c>
      <c r="K190" s="267">
        <f>E190*J190</f>
        <v>0</v>
      </c>
      <c r="O190" s="259">
        <v>2</v>
      </c>
      <c r="AA190" s="232">
        <v>1</v>
      </c>
      <c r="AB190" s="232">
        <v>1</v>
      </c>
      <c r="AC190" s="232">
        <v>1</v>
      </c>
      <c r="AZ190" s="232">
        <v>1</v>
      </c>
      <c r="BA190" s="232">
        <f>IF(AZ190=1,G190,0)</f>
        <v>0</v>
      </c>
      <c r="BB190" s="232">
        <f>IF(AZ190=2,G190,0)</f>
        <v>0</v>
      </c>
      <c r="BC190" s="232">
        <f>IF(AZ190=3,G190,0)</f>
        <v>0</v>
      </c>
      <c r="BD190" s="232">
        <f>IF(AZ190=4,G190,0)</f>
        <v>0</v>
      </c>
      <c r="BE190" s="232">
        <f>IF(AZ190=5,G190,0)</f>
        <v>0</v>
      </c>
      <c r="CA190" s="259">
        <v>1</v>
      </c>
      <c r="CB190" s="259">
        <v>1</v>
      </c>
    </row>
    <row r="191" spans="1:80">
      <c r="A191" s="277"/>
      <c r="B191" s="278" t="s">
        <v>100</v>
      </c>
      <c r="C191" s="279" t="s">
        <v>304</v>
      </c>
      <c r="D191" s="280"/>
      <c r="E191" s="281"/>
      <c r="F191" s="282"/>
      <c r="G191" s="283">
        <f>SUM(G167:G190)</f>
        <v>0</v>
      </c>
      <c r="H191" s="284"/>
      <c r="I191" s="285">
        <f>SUM(I167:I190)</f>
        <v>15.954626228</v>
      </c>
      <c r="J191" s="284"/>
      <c r="K191" s="285">
        <f>SUM(K167:K190)</f>
        <v>0</v>
      </c>
      <c r="O191" s="259">
        <v>4</v>
      </c>
      <c r="BA191" s="286">
        <f>SUM(BA167:BA190)</f>
        <v>0</v>
      </c>
      <c r="BB191" s="286">
        <f>SUM(BB167:BB190)</f>
        <v>0</v>
      </c>
      <c r="BC191" s="286">
        <f>SUM(BC167:BC190)</f>
        <v>0</v>
      </c>
      <c r="BD191" s="286">
        <f>SUM(BD167:BD190)</f>
        <v>0</v>
      </c>
      <c r="BE191" s="286">
        <f>SUM(BE167:BE190)</f>
        <v>0</v>
      </c>
    </row>
    <row r="192" spans="1:80">
      <c r="A192" s="249" t="s">
        <v>97</v>
      </c>
      <c r="B192" s="250" t="s">
        <v>335</v>
      </c>
      <c r="C192" s="251" t="s">
        <v>336</v>
      </c>
      <c r="D192" s="252"/>
      <c r="E192" s="253"/>
      <c r="F192" s="253"/>
      <c r="G192" s="254"/>
      <c r="H192" s="255"/>
      <c r="I192" s="256"/>
      <c r="J192" s="257"/>
      <c r="K192" s="258"/>
      <c r="O192" s="259">
        <v>1</v>
      </c>
    </row>
    <row r="193" spans="1:80">
      <c r="A193" s="260">
        <v>58</v>
      </c>
      <c r="B193" s="261" t="s">
        <v>338</v>
      </c>
      <c r="C193" s="262" t="s">
        <v>339</v>
      </c>
      <c r="D193" s="263" t="s">
        <v>139</v>
      </c>
      <c r="E193" s="264">
        <v>1507.2750000000001</v>
      </c>
      <c r="F193" s="264">
        <v>0</v>
      </c>
      <c r="G193" s="265">
        <f>E193*F193</f>
        <v>0</v>
      </c>
      <c r="H193" s="266">
        <v>4.0000000000000003E-5</v>
      </c>
      <c r="I193" s="267">
        <f>E193*H193</f>
        <v>6.0291000000000011E-2</v>
      </c>
      <c r="J193" s="266">
        <v>0</v>
      </c>
      <c r="K193" s="267">
        <f>E193*J193</f>
        <v>0</v>
      </c>
      <c r="O193" s="259">
        <v>2</v>
      </c>
      <c r="AA193" s="232">
        <v>1</v>
      </c>
      <c r="AB193" s="232">
        <v>1</v>
      </c>
      <c r="AC193" s="232">
        <v>1</v>
      </c>
      <c r="AZ193" s="232">
        <v>1</v>
      </c>
      <c r="BA193" s="232">
        <f>IF(AZ193=1,G193,0)</f>
        <v>0</v>
      </c>
      <c r="BB193" s="232">
        <f>IF(AZ193=2,G193,0)</f>
        <v>0</v>
      </c>
      <c r="BC193" s="232">
        <f>IF(AZ193=3,G193,0)</f>
        <v>0</v>
      </c>
      <c r="BD193" s="232">
        <f>IF(AZ193=4,G193,0)</f>
        <v>0</v>
      </c>
      <c r="BE193" s="232">
        <f>IF(AZ193=5,G193,0)</f>
        <v>0</v>
      </c>
      <c r="CA193" s="259">
        <v>1</v>
      </c>
      <c r="CB193" s="259">
        <v>1</v>
      </c>
    </row>
    <row r="194" spans="1:80">
      <c r="A194" s="268"/>
      <c r="B194" s="271"/>
      <c r="C194" s="331" t="s">
        <v>653</v>
      </c>
      <c r="D194" s="332"/>
      <c r="E194" s="272">
        <v>1507.2750000000001</v>
      </c>
      <c r="F194" s="273"/>
      <c r="G194" s="274"/>
      <c r="H194" s="275"/>
      <c r="I194" s="269"/>
      <c r="J194" s="276"/>
      <c r="K194" s="269"/>
      <c r="M194" s="270" t="s">
        <v>653</v>
      </c>
      <c r="O194" s="259"/>
    </row>
    <row r="195" spans="1:80">
      <c r="A195" s="260">
        <v>59</v>
      </c>
      <c r="B195" s="261" t="s">
        <v>654</v>
      </c>
      <c r="C195" s="262" t="s">
        <v>655</v>
      </c>
      <c r="D195" s="263" t="s">
        <v>282</v>
      </c>
      <c r="E195" s="264">
        <v>20</v>
      </c>
      <c r="F195" s="264">
        <v>0</v>
      </c>
      <c r="G195" s="265">
        <f>E195*F195</f>
        <v>0</v>
      </c>
      <c r="H195" s="266">
        <v>1.17E-2</v>
      </c>
      <c r="I195" s="267">
        <f>E195*H195</f>
        <v>0.23400000000000001</v>
      </c>
      <c r="J195" s="266">
        <v>0</v>
      </c>
      <c r="K195" s="267">
        <f>E195*J195</f>
        <v>0</v>
      </c>
      <c r="O195" s="259">
        <v>2</v>
      </c>
      <c r="AA195" s="232">
        <v>1</v>
      </c>
      <c r="AB195" s="232">
        <v>1</v>
      </c>
      <c r="AC195" s="232">
        <v>1</v>
      </c>
      <c r="AZ195" s="232">
        <v>1</v>
      </c>
      <c r="BA195" s="232">
        <f>IF(AZ195=1,G195,0)</f>
        <v>0</v>
      </c>
      <c r="BB195" s="232">
        <f>IF(AZ195=2,G195,0)</f>
        <v>0</v>
      </c>
      <c r="BC195" s="232">
        <f>IF(AZ195=3,G195,0)</f>
        <v>0</v>
      </c>
      <c r="BD195" s="232">
        <f>IF(AZ195=4,G195,0)</f>
        <v>0</v>
      </c>
      <c r="BE195" s="232">
        <f>IF(AZ195=5,G195,0)</f>
        <v>0</v>
      </c>
      <c r="CA195" s="259">
        <v>1</v>
      </c>
      <c r="CB195" s="259">
        <v>1</v>
      </c>
    </row>
    <row r="196" spans="1:80">
      <c r="A196" s="268"/>
      <c r="B196" s="271"/>
      <c r="C196" s="331" t="s">
        <v>656</v>
      </c>
      <c r="D196" s="332"/>
      <c r="E196" s="272">
        <v>20</v>
      </c>
      <c r="F196" s="273"/>
      <c r="G196" s="274"/>
      <c r="H196" s="275"/>
      <c r="I196" s="269"/>
      <c r="J196" s="276"/>
      <c r="K196" s="269"/>
      <c r="M196" s="270" t="s">
        <v>656</v>
      </c>
      <c r="O196" s="259"/>
    </row>
    <row r="197" spans="1:80">
      <c r="A197" s="260">
        <v>60</v>
      </c>
      <c r="B197" s="261" t="s">
        <v>657</v>
      </c>
      <c r="C197" s="262" t="s">
        <v>658</v>
      </c>
      <c r="D197" s="263" t="s">
        <v>282</v>
      </c>
      <c r="E197" s="264">
        <v>13</v>
      </c>
      <c r="F197" s="264">
        <v>0</v>
      </c>
      <c r="G197" s="265">
        <f>E197*F197</f>
        <v>0</v>
      </c>
      <c r="H197" s="266">
        <v>4.0000000000000002E-4</v>
      </c>
      <c r="I197" s="267">
        <f>E197*H197</f>
        <v>5.2000000000000006E-3</v>
      </c>
      <c r="J197" s="266"/>
      <c r="K197" s="267">
        <f>E197*J197</f>
        <v>0</v>
      </c>
      <c r="O197" s="259">
        <v>2</v>
      </c>
      <c r="AA197" s="232">
        <v>3</v>
      </c>
      <c r="AB197" s="232">
        <v>1</v>
      </c>
      <c r="AC197" s="232">
        <v>42972802</v>
      </c>
      <c r="AZ197" s="232">
        <v>1</v>
      </c>
      <c r="BA197" s="232">
        <f>IF(AZ197=1,G197,0)</f>
        <v>0</v>
      </c>
      <c r="BB197" s="232">
        <f>IF(AZ197=2,G197,0)</f>
        <v>0</v>
      </c>
      <c r="BC197" s="232">
        <f>IF(AZ197=3,G197,0)</f>
        <v>0</v>
      </c>
      <c r="BD197" s="232">
        <f>IF(AZ197=4,G197,0)</f>
        <v>0</v>
      </c>
      <c r="BE197" s="232">
        <f>IF(AZ197=5,G197,0)</f>
        <v>0</v>
      </c>
      <c r="CA197" s="259">
        <v>3</v>
      </c>
      <c r="CB197" s="259">
        <v>1</v>
      </c>
    </row>
    <row r="198" spans="1:80">
      <c r="A198" s="260">
        <v>61</v>
      </c>
      <c r="B198" s="261" t="s">
        <v>659</v>
      </c>
      <c r="C198" s="262" t="s">
        <v>660</v>
      </c>
      <c r="D198" s="263" t="s">
        <v>282</v>
      </c>
      <c r="E198" s="264">
        <v>2</v>
      </c>
      <c r="F198" s="264">
        <v>0</v>
      </c>
      <c r="G198" s="265">
        <f>E198*F198</f>
        <v>0</v>
      </c>
      <c r="H198" s="266">
        <v>6.9999999999999999E-4</v>
      </c>
      <c r="I198" s="267">
        <f>E198*H198</f>
        <v>1.4E-3</v>
      </c>
      <c r="J198" s="266"/>
      <c r="K198" s="267">
        <f>E198*J198</f>
        <v>0</v>
      </c>
      <c r="O198" s="259">
        <v>2</v>
      </c>
      <c r="AA198" s="232">
        <v>3</v>
      </c>
      <c r="AB198" s="232">
        <v>1</v>
      </c>
      <c r="AC198" s="232">
        <v>42972811</v>
      </c>
      <c r="AZ198" s="232">
        <v>1</v>
      </c>
      <c r="BA198" s="232">
        <f>IF(AZ198=1,G198,0)</f>
        <v>0</v>
      </c>
      <c r="BB198" s="232">
        <f>IF(AZ198=2,G198,0)</f>
        <v>0</v>
      </c>
      <c r="BC198" s="232">
        <f>IF(AZ198=3,G198,0)</f>
        <v>0</v>
      </c>
      <c r="BD198" s="232">
        <f>IF(AZ198=4,G198,0)</f>
        <v>0</v>
      </c>
      <c r="BE198" s="232">
        <f>IF(AZ198=5,G198,0)</f>
        <v>0</v>
      </c>
      <c r="CA198" s="259">
        <v>3</v>
      </c>
      <c r="CB198" s="259">
        <v>1</v>
      </c>
    </row>
    <row r="199" spans="1:80">
      <c r="A199" s="260">
        <v>62</v>
      </c>
      <c r="B199" s="261" t="s">
        <v>661</v>
      </c>
      <c r="C199" s="262" t="s">
        <v>662</v>
      </c>
      <c r="D199" s="263" t="s">
        <v>282</v>
      </c>
      <c r="E199" s="264">
        <v>4</v>
      </c>
      <c r="F199" s="264">
        <v>0</v>
      </c>
      <c r="G199" s="265">
        <f>E199*F199</f>
        <v>0</v>
      </c>
      <c r="H199" s="266">
        <v>1.3500000000000001E-3</v>
      </c>
      <c r="I199" s="267">
        <f>E199*H199</f>
        <v>5.4000000000000003E-3</v>
      </c>
      <c r="J199" s="266"/>
      <c r="K199" s="267">
        <f>E199*J199</f>
        <v>0</v>
      </c>
      <c r="O199" s="259">
        <v>2</v>
      </c>
      <c r="AA199" s="232">
        <v>3</v>
      </c>
      <c r="AB199" s="232">
        <v>1</v>
      </c>
      <c r="AC199" s="232">
        <v>42972825</v>
      </c>
      <c r="AZ199" s="232">
        <v>1</v>
      </c>
      <c r="BA199" s="232">
        <f>IF(AZ199=1,G199,0)</f>
        <v>0</v>
      </c>
      <c r="BB199" s="232">
        <f>IF(AZ199=2,G199,0)</f>
        <v>0</v>
      </c>
      <c r="BC199" s="232">
        <f>IF(AZ199=3,G199,0)</f>
        <v>0</v>
      </c>
      <c r="BD199" s="232">
        <f>IF(AZ199=4,G199,0)</f>
        <v>0</v>
      </c>
      <c r="BE199" s="232">
        <f>IF(AZ199=5,G199,0)</f>
        <v>0</v>
      </c>
      <c r="CA199" s="259">
        <v>3</v>
      </c>
      <c r="CB199" s="259">
        <v>1</v>
      </c>
    </row>
    <row r="200" spans="1:80">
      <c r="A200" s="260">
        <v>63</v>
      </c>
      <c r="B200" s="261" t="s">
        <v>663</v>
      </c>
      <c r="C200" s="262" t="s">
        <v>664</v>
      </c>
      <c r="D200" s="263" t="s">
        <v>282</v>
      </c>
      <c r="E200" s="264">
        <v>1</v>
      </c>
      <c r="F200" s="264">
        <v>0</v>
      </c>
      <c r="G200" s="265">
        <f>E200*F200</f>
        <v>0</v>
      </c>
      <c r="H200" s="266">
        <v>2.8999999999999998E-3</v>
      </c>
      <c r="I200" s="267">
        <f>E200*H200</f>
        <v>2.8999999999999998E-3</v>
      </c>
      <c r="J200" s="266"/>
      <c r="K200" s="267">
        <f>E200*J200</f>
        <v>0</v>
      </c>
      <c r="O200" s="259">
        <v>2</v>
      </c>
      <c r="AA200" s="232">
        <v>3</v>
      </c>
      <c r="AB200" s="232">
        <v>1</v>
      </c>
      <c r="AC200" s="232">
        <v>42972835</v>
      </c>
      <c r="AZ200" s="232">
        <v>1</v>
      </c>
      <c r="BA200" s="232">
        <f>IF(AZ200=1,G200,0)</f>
        <v>0</v>
      </c>
      <c r="BB200" s="232">
        <f>IF(AZ200=2,G200,0)</f>
        <v>0</v>
      </c>
      <c r="BC200" s="232">
        <f>IF(AZ200=3,G200,0)</f>
        <v>0</v>
      </c>
      <c r="BD200" s="232">
        <f>IF(AZ200=4,G200,0)</f>
        <v>0</v>
      </c>
      <c r="BE200" s="232">
        <f>IF(AZ200=5,G200,0)</f>
        <v>0</v>
      </c>
      <c r="CA200" s="259">
        <v>3</v>
      </c>
      <c r="CB200" s="259">
        <v>1</v>
      </c>
    </row>
    <row r="201" spans="1:80">
      <c r="A201" s="277"/>
      <c r="B201" s="278" t="s">
        <v>100</v>
      </c>
      <c r="C201" s="279" t="s">
        <v>337</v>
      </c>
      <c r="D201" s="280"/>
      <c r="E201" s="281"/>
      <c r="F201" s="282"/>
      <c r="G201" s="283">
        <f>SUM(G192:G200)</f>
        <v>0</v>
      </c>
      <c r="H201" s="284"/>
      <c r="I201" s="285">
        <f>SUM(I192:I200)</f>
        <v>0.30919100000000005</v>
      </c>
      <c r="J201" s="284"/>
      <c r="K201" s="285">
        <f>SUM(K192:K200)</f>
        <v>0</v>
      </c>
      <c r="O201" s="259">
        <v>4</v>
      </c>
      <c r="BA201" s="286">
        <f>SUM(BA192:BA200)</f>
        <v>0</v>
      </c>
      <c r="BB201" s="286">
        <f>SUM(BB192:BB200)</f>
        <v>0</v>
      </c>
      <c r="BC201" s="286">
        <f>SUM(BC192:BC200)</f>
        <v>0</v>
      </c>
      <c r="BD201" s="286">
        <f>SUM(BD192:BD200)</f>
        <v>0</v>
      </c>
      <c r="BE201" s="286">
        <f>SUM(BE192:BE200)</f>
        <v>0</v>
      </c>
    </row>
    <row r="202" spans="1:80">
      <c r="A202" s="249" t="s">
        <v>97</v>
      </c>
      <c r="B202" s="250" t="s">
        <v>341</v>
      </c>
      <c r="C202" s="251" t="s">
        <v>342</v>
      </c>
      <c r="D202" s="252"/>
      <c r="E202" s="253"/>
      <c r="F202" s="253"/>
      <c r="G202" s="254"/>
      <c r="H202" s="255"/>
      <c r="I202" s="256"/>
      <c r="J202" s="257"/>
      <c r="K202" s="258"/>
      <c r="O202" s="259">
        <v>1</v>
      </c>
    </row>
    <row r="203" spans="1:80">
      <c r="A203" s="260">
        <v>64</v>
      </c>
      <c r="B203" s="261" t="s">
        <v>344</v>
      </c>
      <c r="C203" s="262" t="s">
        <v>345</v>
      </c>
      <c r="D203" s="263" t="s">
        <v>282</v>
      </c>
      <c r="E203" s="264">
        <v>51</v>
      </c>
      <c r="F203" s="264">
        <v>0</v>
      </c>
      <c r="G203" s="265">
        <f>E203*F203</f>
        <v>0</v>
      </c>
      <c r="H203" s="266">
        <v>0</v>
      </c>
      <c r="I203" s="267">
        <f>E203*H203</f>
        <v>0</v>
      </c>
      <c r="J203" s="266">
        <v>0</v>
      </c>
      <c r="K203" s="267">
        <f>E203*J203</f>
        <v>0</v>
      </c>
      <c r="O203" s="259">
        <v>2</v>
      </c>
      <c r="AA203" s="232">
        <v>1</v>
      </c>
      <c r="AB203" s="232">
        <v>1</v>
      </c>
      <c r="AC203" s="232">
        <v>1</v>
      </c>
      <c r="AZ203" s="232">
        <v>1</v>
      </c>
      <c r="BA203" s="232">
        <f>IF(AZ203=1,G203,0)</f>
        <v>0</v>
      </c>
      <c r="BB203" s="232">
        <f>IF(AZ203=2,G203,0)</f>
        <v>0</v>
      </c>
      <c r="BC203" s="232">
        <f>IF(AZ203=3,G203,0)</f>
        <v>0</v>
      </c>
      <c r="BD203" s="232">
        <f>IF(AZ203=4,G203,0)</f>
        <v>0</v>
      </c>
      <c r="BE203" s="232">
        <f>IF(AZ203=5,G203,0)</f>
        <v>0</v>
      </c>
      <c r="CA203" s="259">
        <v>1</v>
      </c>
      <c r="CB203" s="259">
        <v>1</v>
      </c>
    </row>
    <row r="204" spans="1:80">
      <c r="A204" s="268"/>
      <c r="B204" s="271"/>
      <c r="C204" s="331" t="s">
        <v>665</v>
      </c>
      <c r="D204" s="332"/>
      <c r="E204" s="272">
        <v>51</v>
      </c>
      <c r="F204" s="273"/>
      <c r="G204" s="274"/>
      <c r="H204" s="275"/>
      <c r="I204" s="269"/>
      <c r="J204" s="276"/>
      <c r="K204" s="269"/>
      <c r="M204" s="270" t="s">
        <v>665</v>
      </c>
      <c r="O204" s="259"/>
    </row>
    <row r="205" spans="1:80">
      <c r="A205" s="260">
        <v>65</v>
      </c>
      <c r="B205" s="261" t="s">
        <v>347</v>
      </c>
      <c r="C205" s="262" t="s">
        <v>348</v>
      </c>
      <c r="D205" s="263" t="s">
        <v>139</v>
      </c>
      <c r="E205" s="264">
        <v>73.62</v>
      </c>
      <c r="F205" s="264">
        <v>0</v>
      </c>
      <c r="G205" s="265">
        <f>E205*F205</f>
        <v>0</v>
      </c>
      <c r="H205" s="266">
        <v>9.2000000000000003E-4</v>
      </c>
      <c r="I205" s="267">
        <f>E205*H205</f>
        <v>6.773040000000001E-2</v>
      </c>
      <c r="J205" s="266">
        <v>-5.3999999999999999E-2</v>
      </c>
      <c r="K205" s="267">
        <f>E205*J205</f>
        <v>-3.9754800000000001</v>
      </c>
      <c r="O205" s="259">
        <v>2</v>
      </c>
      <c r="AA205" s="232">
        <v>1</v>
      </c>
      <c r="AB205" s="232">
        <v>1</v>
      </c>
      <c r="AC205" s="232">
        <v>1</v>
      </c>
      <c r="AZ205" s="232">
        <v>1</v>
      </c>
      <c r="BA205" s="232">
        <f>IF(AZ205=1,G205,0)</f>
        <v>0</v>
      </c>
      <c r="BB205" s="232">
        <f>IF(AZ205=2,G205,0)</f>
        <v>0</v>
      </c>
      <c r="BC205" s="232">
        <f>IF(AZ205=3,G205,0)</f>
        <v>0</v>
      </c>
      <c r="BD205" s="232">
        <f>IF(AZ205=4,G205,0)</f>
        <v>0</v>
      </c>
      <c r="BE205" s="232">
        <f>IF(AZ205=5,G205,0)</f>
        <v>0</v>
      </c>
      <c r="CA205" s="259">
        <v>1</v>
      </c>
      <c r="CB205" s="259">
        <v>1</v>
      </c>
    </row>
    <row r="206" spans="1:80">
      <c r="A206" s="268"/>
      <c r="B206" s="271"/>
      <c r="C206" s="331" t="s">
        <v>558</v>
      </c>
      <c r="D206" s="332"/>
      <c r="E206" s="272">
        <v>48.96</v>
      </c>
      <c r="F206" s="273"/>
      <c r="G206" s="274"/>
      <c r="H206" s="275"/>
      <c r="I206" s="269"/>
      <c r="J206" s="276"/>
      <c r="K206" s="269"/>
      <c r="M206" s="270" t="s">
        <v>558</v>
      </c>
      <c r="O206" s="259"/>
    </row>
    <row r="207" spans="1:80">
      <c r="A207" s="268"/>
      <c r="B207" s="271"/>
      <c r="C207" s="331" t="s">
        <v>559</v>
      </c>
      <c r="D207" s="332"/>
      <c r="E207" s="272">
        <v>10.08</v>
      </c>
      <c r="F207" s="273"/>
      <c r="G207" s="274"/>
      <c r="H207" s="275"/>
      <c r="I207" s="269"/>
      <c r="J207" s="276"/>
      <c r="K207" s="269"/>
      <c r="M207" s="270" t="s">
        <v>559</v>
      </c>
      <c r="O207" s="259"/>
    </row>
    <row r="208" spans="1:80">
      <c r="A208" s="268"/>
      <c r="B208" s="271"/>
      <c r="C208" s="331" t="s">
        <v>560</v>
      </c>
      <c r="D208" s="332"/>
      <c r="E208" s="272">
        <v>14.58</v>
      </c>
      <c r="F208" s="273"/>
      <c r="G208" s="274"/>
      <c r="H208" s="275"/>
      <c r="I208" s="269"/>
      <c r="J208" s="276"/>
      <c r="K208" s="269"/>
      <c r="M208" s="270" t="s">
        <v>560</v>
      </c>
      <c r="O208" s="259"/>
    </row>
    <row r="209" spans="1:80">
      <c r="A209" s="260">
        <v>66</v>
      </c>
      <c r="B209" s="261" t="s">
        <v>350</v>
      </c>
      <c r="C209" s="262" t="s">
        <v>351</v>
      </c>
      <c r="D209" s="263" t="s">
        <v>139</v>
      </c>
      <c r="E209" s="264">
        <v>29.04</v>
      </c>
      <c r="F209" s="264">
        <v>0</v>
      </c>
      <c r="G209" s="265">
        <f>E209*F209</f>
        <v>0</v>
      </c>
      <c r="H209" s="266">
        <v>4.8999999999999998E-4</v>
      </c>
      <c r="I209" s="267">
        <f>E209*H209</f>
        <v>1.4229599999999998E-2</v>
      </c>
      <c r="J209" s="266">
        <v>-1.7000000000000001E-2</v>
      </c>
      <c r="K209" s="267">
        <f>E209*J209</f>
        <v>-0.49368000000000001</v>
      </c>
      <c r="O209" s="259">
        <v>2</v>
      </c>
      <c r="AA209" s="232">
        <v>1</v>
      </c>
      <c r="AB209" s="232">
        <v>1</v>
      </c>
      <c r="AC209" s="232">
        <v>1</v>
      </c>
      <c r="AZ209" s="232">
        <v>1</v>
      </c>
      <c r="BA209" s="232">
        <f>IF(AZ209=1,G209,0)</f>
        <v>0</v>
      </c>
      <c r="BB209" s="232">
        <f>IF(AZ209=2,G209,0)</f>
        <v>0</v>
      </c>
      <c r="BC209" s="232">
        <f>IF(AZ209=3,G209,0)</f>
        <v>0</v>
      </c>
      <c r="BD209" s="232">
        <f>IF(AZ209=4,G209,0)</f>
        <v>0</v>
      </c>
      <c r="BE209" s="232">
        <f>IF(AZ209=5,G209,0)</f>
        <v>0</v>
      </c>
      <c r="CA209" s="259">
        <v>1</v>
      </c>
      <c r="CB209" s="259">
        <v>1</v>
      </c>
    </row>
    <row r="210" spans="1:80">
      <c r="A210" s="268"/>
      <c r="B210" s="271"/>
      <c r="C210" s="331" t="s">
        <v>666</v>
      </c>
      <c r="D210" s="332"/>
      <c r="E210" s="272">
        <v>29.04</v>
      </c>
      <c r="F210" s="273"/>
      <c r="G210" s="274"/>
      <c r="H210" s="275"/>
      <c r="I210" s="269"/>
      <c r="J210" s="276"/>
      <c r="K210" s="269"/>
      <c r="M210" s="270" t="s">
        <v>666</v>
      </c>
      <c r="O210" s="259"/>
    </row>
    <row r="211" spans="1:80">
      <c r="A211" s="260">
        <v>67</v>
      </c>
      <c r="B211" s="261" t="s">
        <v>353</v>
      </c>
      <c r="C211" s="262" t="s">
        <v>354</v>
      </c>
      <c r="D211" s="263" t="s">
        <v>282</v>
      </c>
      <c r="E211" s="264">
        <v>3</v>
      </c>
      <c r="F211" s="264">
        <v>0</v>
      </c>
      <c r="G211" s="265">
        <f>E211*F211</f>
        <v>0</v>
      </c>
      <c r="H211" s="266">
        <v>0</v>
      </c>
      <c r="I211" s="267">
        <f>E211*H211</f>
        <v>0</v>
      </c>
      <c r="J211" s="266">
        <v>0</v>
      </c>
      <c r="K211" s="267">
        <f>E211*J211</f>
        <v>0</v>
      </c>
      <c r="O211" s="259">
        <v>2</v>
      </c>
      <c r="AA211" s="232">
        <v>1</v>
      </c>
      <c r="AB211" s="232">
        <v>1</v>
      </c>
      <c r="AC211" s="232">
        <v>1</v>
      </c>
      <c r="AZ211" s="232">
        <v>1</v>
      </c>
      <c r="BA211" s="232">
        <f>IF(AZ211=1,G211,0)</f>
        <v>0</v>
      </c>
      <c r="BB211" s="232">
        <f>IF(AZ211=2,G211,0)</f>
        <v>0</v>
      </c>
      <c r="BC211" s="232">
        <f>IF(AZ211=3,G211,0)</f>
        <v>0</v>
      </c>
      <c r="BD211" s="232">
        <f>IF(AZ211=4,G211,0)</f>
        <v>0</v>
      </c>
      <c r="BE211" s="232">
        <f>IF(AZ211=5,G211,0)</f>
        <v>0</v>
      </c>
      <c r="CA211" s="259">
        <v>1</v>
      </c>
      <c r="CB211" s="259">
        <v>1</v>
      </c>
    </row>
    <row r="212" spans="1:80">
      <c r="A212" s="260">
        <v>68</v>
      </c>
      <c r="B212" s="261" t="s">
        <v>355</v>
      </c>
      <c r="C212" s="262" t="s">
        <v>356</v>
      </c>
      <c r="D212" s="263" t="s">
        <v>139</v>
      </c>
      <c r="E212" s="264">
        <v>12.11</v>
      </c>
      <c r="F212" s="264">
        <v>0</v>
      </c>
      <c r="G212" s="265">
        <f>E212*F212</f>
        <v>0</v>
      </c>
      <c r="H212" s="266">
        <v>1E-3</v>
      </c>
      <c r="I212" s="267">
        <f>E212*H212</f>
        <v>1.2109999999999999E-2</v>
      </c>
      <c r="J212" s="266">
        <v>-6.3E-2</v>
      </c>
      <c r="K212" s="267">
        <f>E212*J212</f>
        <v>-0.76293</v>
      </c>
      <c r="O212" s="259">
        <v>2</v>
      </c>
      <c r="AA212" s="232">
        <v>1</v>
      </c>
      <c r="AB212" s="232">
        <v>1</v>
      </c>
      <c r="AC212" s="232">
        <v>1</v>
      </c>
      <c r="AZ212" s="232">
        <v>1</v>
      </c>
      <c r="BA212" s="232">
        <f>IF(AZ212=1,G212,0)</f>
        <v>0</v>
      </c>
      <c r="BB212" s="232">
        <f>IF(AZ212=2,G212,0)</f>
        <v>0</v>
      </c>
      <c r="BC212" s="232">
        <f>IF(AZ212=3,G212,0)</f>
        <v>0</v>
      </c>
      <c r="BD212" s="232">
        <f>IF(AZ212=4,G212,0)</f>
        <v>0</v>
      </c>
      <c r="BE212" s="232">
        <f>IF(AZ212=5,G212,0)</f>
        <v>0</v>
      </c>
      <c r="CA212" s="259">
        <v>1</v>
      </c>
      <c r="CB212" s="259">
        <v>1</v>
      </c>
    </row>
    <row r="213" spans="1:80">
      <c r="A213" s="268"/>
      <c r="B213" s="271"/>
      <c r="C213" s="331" t="s">
        <v>561</v>
      </c>
      <c r="D213" s="332"/>
      <c r="E213" s="272">
        <v>3.78</v>
      </c>
      <c r="F213" s="273"/>
      <c r="G213" s="274"/>
      <c r="H213" s="275"/>
      <c r="I213" s="269"/>
      <c r="J213" s="276"/>
      <c r="K213" s="269"/>
      <c r="M213" s="270" t="s">
        <v>561</v>
      </c>
      <c r="O213" s="259"/>
    </row>
    <row r="214" spans="1:80">
      <c r="A214" s="268"/>
      <c r="B214" s="271"/>
      <c r="C214" s="331" t="s">
        <v>562</v>
      </c>
      <c r="D214" s="332"/>
      <c r="E214" s="272">
        <v>8.33</v>
      </c>
      <c r="F214" s="273"/>
      <c r="G214" s="274"/>
      <c r="H214" s="275"/>
      <c r="I214" s="269"/>
      <c r="J214" s="276"/>
      <c r="K214" s="269"/>
      <c r="M214" s="270" t="s">
        <v>562</v>
      </c>
      <c r="O214" s="259"/>
    </row>
    <row r="215" spans="1:80">
      <c r="A215" s="260">
        <v>69</v>
      </c>
      <c r="B215" s="261" t="s">
        <v>667</v>
      </c>
      <c r="C215" s="262" t="s">
        <v>668</v>
      </c>
      <c r="D215" s="263" t="s">
        <v>139</v>
      </c>
      <c r="E215" s="264">
        <v>5.0025000000000004</v>
      </c>
      <c r="F215" s="264">
        <v>0</v>
      </c>
      <c r="G215" s="265">
        <f>E215*F215</f>
        <v>0</v>
      </c>
      <c r="H215" s="266">
        <v>0</v>
      </c>
      <c r="I215" s="267">
        <f>E215*H215</f>
        <v>0</v>
      </c>
      <c r="J215" s="266">
        <v>-6.0000000000000001E-3</v>
      </c>
      <c r="K215" s="267">
        <f>E215*J215</f>
        <v>-3.0015000000000003E-2</v>
      </c>
      <c r="O215" s="259">
        <v>2</v>
      </c>
      <c r="AA215" s="232">
        <v>1</v>
      </c>
      <c r="AB215" s="232">
        <v>1</v>
      </c>
      <c r="AC215" s="232">
        <v>1</v>
      </c>
      <c r="AZ215" s="232">
        <v>1</v>
      </c>
      <c r="BA215" s="232">
        <f>IF(AZ215=1,G215,0)</f>
        <v>0</v>
      </c>
      <c r="BB215" s="232">
        <f>IF(AZ215=2,G215,0)</f>
        <v>0</v>
      </c>
      <c r="BC215" s="232">
        <f>IF(AZ215=3,G215,0)</f>
        <v>0</v>
      </c>
      <c r="BD215" s="232">
        <f>IF(AZ215=4,G215,0)</f>
        <v>0</v>
      </c>
      <c r="BE215" s="232">
        <f>IF(AZ215=5,G215,0)</f>
        <v>0</v>
      </c>
      <c r="CA215" s="259">
        <v>1</v>
      </c>
      <c r="CB215" s="259">
        <v>1</v>
      </c>
    </row>
    <row r="216" spans="1:80">
      <c r="A216" s="268"/>
      <c r="B216" s="271"/>
      <c r="C216" s="331" t="s">
        <v>669</v>
      </c>
      <c r="D216" s="332"/>
      <c r="E216" s="272">
        <v>5.0025000000000004</v>
      </c>
      <c r="F216" s="273"/>
      <c r="G216" s="274"/>
      <c r="H216" s="275"/>
      <c r="I216" s="269"/>
      <c r="J216" s="276"/>
      <c r="K216" s="269"/>
      <c r="M216" s="270" t="s">
        <v>669</v>
      </c>
      <c r="O216" s="259"/>
    </row>
    <row r="217" spans="1:80">
      <c r="A217" s="260">
        <v>70</v>
      </c>
      <c r="B217" s="261" t="s">
        <v>670</v>
      </c>
      <c r="C217" s="262" t="s">
        <v>671</v>
      </c>
      <c r="D217" s="263" t="s">
        <v>139</v>
      </c>
      <c r="E217" s="264">
        <v>11.515000000000001</v>
      </c>
      <c r="F217" s="264">
        <v>0</v>
      </c>
      <c r="G217" s="265">
        <f>E217*F217</f>
        <v>0</v>
      </c>
      <c r="H217" s="266">
        <v>0</v>
      </c>
      <c r="I217" s="267">
        <f>E217*H217</f>
        <v>0</v>
      </c>
      <c r="J217" s="266">
        <v>-2E-3</v>
      </c>
      <c r="K217" s="267">
        <f>E217*J217</f>
        <v>-2.3030000000000002E-2</v>
      </c>
      <c r="O217" s="259">
        <v>2</v>
      </c>
      <c r="AA217" s="232">
        <v>1</v>
      </c>
      <c r="AB217" s="232">
        <v>1</v>
      </c>
      <c r="AC217" s="232">
        <v>1</v>
      </c>
      <c r="AZ217" s="232">
        <v>1</v>
      </c>
      <c r="BA217" s="232">
        <f>IF(AZ217=1,G217,0)</f>
        <v>0</v>
      </c>
      <c r="BB217" s="232">
        <f>IF(AZ217=2,G217,0)</f>
        <v>0</v>
      </c>
      <c r="BC217" s="232">
        <f>IF(AZ217=3,G217,0)</f>
        <v>0</v>
      </c>
      <c r="BD217" s="232">
        <f>IF(AZ217=4,G217,0)</f>
        <v>0</v>
      </c>
      <c r="BE217" s="232">
        <f>IF(AZ217=5,G217,0)</f>
        <v>0</v>
      </c>
      <c r="CA217" s="259">
        <v>1</v>
      </c>
      <c r="CB217" s="259">
        <v>1</v>
      </c>
    </row>
    <row r="218" spans="1:80">
      <c r="A218" s="268"/>
      <c r="B218" s="271"/>
      <c r="C218" s="331" t="s">
        <v>672</v>
      </c>
      <c r="D218" s="332"/>
      <c r="E218" s="272">
        <v>8.1074999999999999</v>
      </c>
      <c r="F218" s="273"/>
      <c r="G218" s="274"/>
      <c r="H218" s="275"/>
      <c r="I218" s="269"/>
      <c r="J218" s="276"/>
      <c r="K218" s="269"/>
      <c r="M218" s="270" t="s">
        <v>672</v>
      </c>
      <c r="O218" s="259"/>
    </row>
    <row r="219" spans="1:80">
      <c r="A219" s="268"/>
      <c r="B219" s="271"/>
      <c r="C219" s="331" t="s">
        <v>673</v>
      </c>
      <c r="D219" s="332"/>
      <c r="E219" s="272">
        <v>3.4075000000000002</v>
      </c>
      <c r="F219" s="273"/>
      <c r="G219" s="274"/>
      <c r="H219" s="275"/>
      <c r="I219" s="269"/>
      <c r="J219" s="276"/>
      <c r="K219" s="269"/>
      <c r="M219" s="270" t="s">
        <v>673</v>
      </c>
      <c r="O219" s="259"/>
    </row>
    <row r="220" spans="1:80">
      <c r="A220" s="260">
        <v>71</v>
      </c>
      <c r="B220" s="261" t="s">
        <v>358</v>
      </c>
      <c r="C220" s="262" t="s">
        <v>359</v>
      </c>
      <c r="D220" s="263" t="s">
        <v>181</v>
      </c>
      <c r="E220" s="264">
        <v>61.45</v>
      </c>
      <c r="F220" s="264">
        <v>0</v>
      </c>
      <c r="G220" s="265">
        <f>E220*F220</f>
        <v>0</v>
      </c>
      <c r="H220" s="266">
        <v>0</v>
      </c>
      <c r="I220" s="267">
        <f>E220*H220</f>
        <v>0</v>
      </c>
      <c r="J220" s="266">
        <v>-1.1129999999999999E-2</v>
      </c>
      <c r="K220" s="267">
        <f>E220*J220</f>
        <v>-0.6839385</v>
      </c>
      <c r="O220" s="259">
        <v>2</v>
      </c>
      <c r="AA220" s="232">
        <v>1</v>
      </c>
      <c r="AB220" s="232">
        <v>1</v>
      </c>
      <c r="AC220" s="232">
        <v>1</v>
      </c>
      <c r="AZ220" s="232">
        <v>1</v>
      </c>
      <c r="BA220" s="232">
        <f>IF(AZ220=1,G220,0)</f>
        <v>0</v>
      </c>
      <c r="BB220" s="232">
        <f>IF(AZ220=2,G220,0)</f>
        <v>0</v>
      </c>
      <c r="BC220" s="232">
        <f>IF(AZ220=3,G220,0)</f>
        <v>0</v>
      </c>
      <c r="BD220" s="232">
        <f>IF(AZ220=4,G220,0)</f>
        <v>0</v>
      </c>
      <c r="BE220" s="232">
        <f>IF(AZ220=5,G220,0)</f>
        <v>0</v>
      </c>
      <c r="CA220" s="259">
        <v>1</v>
      </c>
      <c r="CB220" s="259">
        <v>1</v>
      </c>
    </row>
    <row r="221" spans="1:80">
      <c r="A221" s="268"/>
      <c r="B221" s="271"/>
      <c r="C221" s="331" t="s">
        <v>630</v>
      </c>
      <c r="D221" s="332"/>
      <c r="E221" s="272">
        <v>14.7</v>
      </c>
      <c r="F221" s="273"/>
      <c r="G221" s="274"/>
      <c r="H221" s="275"/>
      <c r="I221" s="269"/>
      <c r="J221" s="276"/>
      <c r="K221" s="269"/>
      <c r="M221" s="270" t="s">
        <v>630</v>
      </c>
      <c r="O221" s="259"/>
    </row>
    <row r="222" spans="1:80">
      <c r="A222" s="268"/>
      <c r="B222" s="271"/>
      <c r="C222" s="331" t="s">
        <v>631</v>
      </c>
      <c r="D222" s="332"/>
      <c r="E222" s="272">
        <v>22.5</v>
      </c>
      <c r="F222" s="273"/>
      <c r="G222" s="274"/>
      <c r="H222" s="275"/>
      <c r="I222" s="269"/>
      <c r="J222" s="276"/>
      <c r="K222" s="269"/>
      <c r="M222" s="270" t="s">
        <v>631</v>
      </c>
      <c r="O222" s="259"/>
    </row>
    <row r="223" spans="1:80">
      <c r="A223" s="268"/>
      <c r="B223" s="271"/>
      <c r="C223" s="331" t="s">
        <v>632</v>
      </c>
      <c r="D223" s="332"/>
      <c r="E223" s="272">
        <v>24.25</v>
      </c>
      <c r="F223" s="273"/>
      <c r="G223" s="274"/>
      <c r="H223" s="275"/>
      <c r="I223" s="269"/>
      <c r="J223" s="276"/>
      <c r="K223" s="269"/>
      <c r="M223" s="270" t="s">
        <v>632</v>
      </c>
      <c r="O223" s="259"/>
    </row>
    <row r="224" spans="1:80">
      <c r="A224" s="277"/>
      <c r="B224" s="278" t="s">
        <v>100</v>
      </c>
      <c r="C224" s="279" t="s">
        <v>343</v>
      </c>
      <c r="D224" s="280"/>
      <c r="E224" s="281"/>
      <c r="F224" s="282"/>
      <c r="G224" s="283">
        <f>SUM(G202:G223)</f>
        <v>0</v>
      </c>
      <c r="H224" s="284"/>
      <c r="I224" s="285">
        <f>SUM(I202:I223)</f>
        <v>9.4070000000000001E-2</v>
      </c>
      <c r="J224" s="284"/>
      <c r="K224" s="285">
        <f>SUM(K202:K223)</f>
        <v>-5.9690735000000004</v>
      </c>
      <c r="O224" s="259">
        <v>4</v>
      </c>
      <c r="BA224" s="286">
        <f>SUM(BA202:BA223)</f>
        <v>0</v>
      </c>
      <c r="BB224" s="286">
        <f>SUM(BB202:BB223)</f>
        <v>0</v>
      </c>
      <c r="BC224" s="286">
        <f>SUM(BC202:BC223)</f>
        <v>0</v>
      </c>
      <c r="BD224" s="286">
        <f>SUM(BD202:BD223)</f>
        <v>0</v>
      </c>
      <c r="BE224" s="286">
        <f>SUM(BE202:BE223)</f>
        <v>0</v>
      </c>
    </row>
    <row r="225" spans="1:80">
      <c r="A225" s="249" t="s">
        <v>97</v>
      </c>
      <c r="B225" s="250" t="s">
        <v>360</v>
      </c>
      <c r="C225" s="251" t="s">
        <v>361</v>
      </c>
      <c r="D225" s="252"/>
      <c r="E225" s="253"/>
      <c r="F225" s="253"/>
      <c r="G225" s="254"/>
      <c r="H225" s="255"/>
      <c r="I225" s="256"/>
      <c r="J225" s="257"/>
      <c r="K225" s="258"/>
      <c r="O225" s="259">
        <v>1</v>
      </c>
    </row>
    <row r="226" spans="1:80">
      <c r="A226" s="260">
        <v>72</v>
      </c>
      <c r="B226" s="261" t="s">
        <v>674</v>
      </c>
      <c r="C226" s="262" t="s">
        <v>675</v>
      </c>
      <c r="D226" s="263" t="s">
        <v>282</v>
      </c>
      <c r="E226" s="264">
        <v>19</v>
      </c>
      <c r="F226" s="264">
        <v>0</v>
      </c>
      <c r="G226" s="265">
        <f>E226*F226</f>
        <v>0</v>
      </c>
      <c r="H226" s="266">
        <v>0</v>
      </c>
      <c r="I226" s="267">
        <f>E226*H226</f>
        <v>0</v>
      </c>
      <c r="J226" s="266">
        <v>-8.9999999999999993E-3</v>
      </c>
      <c r="K226" s="267">
        <f>E226*J226</f>
        <v>-0.17099999999999999</v>
      </c>
      <c r="O226" s="259">
        <v>2</v>
      </c>
      <c r="AA226" s="232">
        <v>1</v>
      </c>
      <c r="AB226" s="232">
        <v>1</v>
      </c>
      <c r="AC226" s="232">
        <v>1</v>
      </c>
      <c r="AZ226" s="232">
        <v>1</v>
      </c>
      <c r="BA226" s="232">
        <f>IF(AZ226=1,G226,0)</f>
        <v>0</v>
      </c>
      <c r="BB226" s="232">
        <f>IF(AZ226=2,G226,0)</f>
        <v>0</v>
      </c>
      <c r="BC226" s="232">
        <f>IF(AZ226=3,G226,0)</f>
        <v>0</v>
      </c>
      <c r="BD226" s="232">
        <f>IF(AZ226=4,G226,0)</f>
        <v>0</v>
      </c>
      <c r="BE226" s="232">
        <f>IF(AZ226=5,G226,0)</f>
        <v>0</v>
      </c>
      <c r="CA226" s="259">
        <v>1</v>
      </c>
      <c r="CB226" s="259">
        <v>1</v>
      </c>
    </row>
    <row r="227" spans="1:80">
      <c r="A227" s="260">
        <v>73</v>
      </c>
      <c r="B227" s="261" t="s">
        <v>676</v>
      </c>
      <c r="C227" s="262" t="s">
        <v>677</v>
      </c>
      <c r="D227" s="263" t="s">
        <v>282</v>
      </c>
      <c r="E227" s="264">
        <v>1</v>
      </c>
      <c r="F227" s="264">
        <v>0</v>
      </c>
      <c r="G227" s="265">
        <f>E227*F227</f>
        <v>0</v>
      </c>
      <c r="H227" s="266">
        <v>0</v>
      </c>
      <c r="I227" s="267">
        <f>E227*H227</f>
        <v>0</v>
      </c>
      <c r="J227" s="266">
        <v>-1.9E-2</v>
      </c>
      <c r="K227" s="267">
        <f>E227*J227</f>
        <v>-1.9E-2</v>
      </c>
      <c r="O227" s="259">
        <v>2</v>
      </c>
      <c r="AA227" s="232">
        <v>1</v>
      </c>
      <c r="AB227" s="232">
        <v>1</v>
      </c>
      <c r="AC227" s="232">
        <v>1</v>
      </c>
      <c r="AZ227" s="232">
        <v>1</v>
      </c>
      <c r="BA227" s="232">
        <f>IF(AZ227=1,G227,0)</f>
        <v>0</v>
      </c>
      <c r="BB227" s="232">
        <f>IF(AZ227=2,G227,0)</f>
        <v>0</v>
      </c>
      <c r="BC227" s="232">
        <f>IF(AZ227=3,G227,0)</f>
        <v>0</v>
      </c>
      <c r="BD227" s="232">
        <f>IF(AZ227=4,G227,0)</f>
        <v>0</v>
      </c>
      <c r="BE227" s="232">
        <f>IF(AZ227=5,G227,0)</f>
        <v>0</v>
      </c>
      <c r="CA227" s="259">
        <v>1</v>
      </c>
      <c r="CB227" s="259">
        <v>1</v>
      </c>
    </row>
    <row r="228" spans="1:80">
      <c r="A228" s="260">
        <v>74</v>
      </c>
      <c r="B228" s="261" t="s">
        <v>678</v>
      </c>
      <c r="C228" s="262" t="s">
        <v>679</v>
      </c>
      <c r="D228" s="263" t="s">
        <v>139</v>
      </c>
      <c r="E228" s="264">
        <v>16</v>
      </c>
      <c r="F228" s="264">
        <v>0</v>
      </c>
      <c r="G228" s="265">
        <f>E228*F228</f>
        <v>0</v>
      </c>
      <c r="H228" s="266">
        <v>0</v>
      </c>
      <c r="I228" s="267">
        <f>E228*H228</f>
        <v>0</v>
      </c>
      <c r="J228" s="266">
        <v>-6.0999999999999999E-2</v>
      </c>
      <c r="K228" s="267">
        <f>E228*J228</f>
        <v>-0.97599999999999998</v>
      </c>
      <c r="O228" s="259">
        <v>2</v>
      </c>
      <c r="AA228" s="232">
        <v>1</v>
      </c>
      <c r="AB228" s="232">
        <v>1</v>
      </c>
      <c r="AC228" s="232">
        <v>1</v>
      </c>
      <c r="AZ228" s="232">
        <v>1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1</v>
      </c>
      <c r="CB228" s="259">
        <v>1</v>
      </c>
    </row>
    <row r="229" spans="1:80">
      <c r="A229" s="268"/>
      <c r="B229" s="271"/>
      <c r="C229" s="331" t="s">
        <v>606</v>
      </c>
      <c r="D229" s="332"/>
      <c r="E229" s="272">
        <v>16</v>
      </c>
      <c r="F229" s="273"/>
      <c r="G229" s="274"/>
      <c r="H229" s="275"/>
      <c r="I229" s="269"/>
      <c r="J229" s="276"/>
      <c r="K229" s="269"/>
      <c r="M229" s="270" t="s">
        <v>606</v>
      </c>
      <c r="O229" s="259"/>
    </row>
    <row r="230" spans="1:80">
      <c r="A230" s="260">
        <v>75</v>
      </c>
      <c r="B230" s="261" t="s">
        <v>363</v>
      </c>
      <c r="C230" s="262" t="s">
        <v>364</v>
      </c>
      <c r="D230" s="263" t="s">
        <v>139</v>
      </c>
      <c r="E230" s="264">
        <v>42.274500000000003</v>
      </c>
      <c r="F230" s="264">
        <v>0</v>
      </c>
      <c r="G230" s="265">
        <f>E230*F230</f>
        <v>0</v>
      </c>
      <c r="H230" s="266">
        <v>0</v>
      </c>
      <c r="I230" s="267">
        <f>E230*H230</f>
        <v>0</v>
      </c>
      <c r="J230" s="266">
        <v>-8.8999999999999996E-2</v>
      </c>
      <c r="K230" s="267">
        <f>E230*J230</f>
        <v>-3.7624305000000002</v>
      </c>
      <c r="O230" s="259">
        <v>2</v>
      </c>
      <c r="AA230" s="232">
        <v>1</v>
      </c>
      <c r="AB230" s="232">
        <v>1</v>
      </c>
      <c r="AC230" s="232">
        <v>1</v>
      </c>
      <c r="AZ230" s="232">
        <v>1</v>
      </c>
      <c r="BA230" s="232">
        <f>IF(AZ230=1,G230,0)</f>
        <v>0</v>
      </c>
      <c r="BB230" s="232">
        <f>IF(AZ230=2,G230,0)</f>
        <v>0</v>
      </c>
      <c r="BC230" s="232">
        <f>IF(AZ230=3,G230,0)</f>
        <v>0</v>
      </c>
      <c r="BD230" s="232">
        <f>IF(AZ230=4,G230,0)</f>
        <v>0</v>
      </c>
      <c r="BE230" s="232">
        <f>IF(AZ230=5,G230,0)</f>
        <v>0</v>
      </c>
      <c r="CA230" s="259">
        <v>1</v>
      </c>
      <c r="CB230" s="259">
        <v>1</v>
      </c>
    </row>
    <row r="231" spans="1:80">
      <c r="A231" s="268"/>
      <c r="B231" s="271"/>
      <c r="C231" s="331" t="s">
        <v>607</v>
      </c>
      <c r="D231" s="332"/>
      <c r="E231" s="272">
        <v>5</v>
      </c>
      <c r="F231" s="273"/>
      <c r="G231" s="274"/>
      <c r="H231" s="275"/>
      <c r="I231" s="269"/>
      <c r="J231" s="276"/>
      <c r="K231" s="269"/>
      <c r="M231" s="270" t="s">
        <v>607</v>
      </c>
      <c r="O231" s="259"/>
    </row>
    <row r="232" spans="1:80">
      <c r="A232" s="268"/>
      <c r="B232" s="271"/>
      <c r="C232" s="331" t="s">
        <v>608</v>
      </c>
      <c r="D232" s="332"/>
      <c r="E232" s="272">
        <v>23.8</v>
      </c>
      <c r="F232" s="273"/>
      <c r="G232" s="274"/>
      <c r="H232" s="275"/>
      <c r="I232" s="269"/>
      <c r="J232" s="276"/>
      <c r="K232" s="269"/>
      <c r="M232" s="270" t="s">
        <v>608</v>
      </c>
      <c r="O232" s="259"/>
    </row>
    <row r="233" spans="1:80">
      <c r="A233" s="268"/>
      <c r="B233" s="271"/>
      <c r="C233" s="331" t="s">
        <v>565</v>
      </c>
      <c r="D233" s="332"/>
      <c r="E233" s="272">
        <v>1.75</v>
      </c>
      <c r="F233" s="273"/>
      <c r="G233" s="274"/>
      <c r="H233" s="275"/>
      <c r="I233" s="269"/>
      <c r="J233" s="276"/>
      <c r="K233" s="269"/>
      <c r="M233" s="270" t="s">
        <v>565</v>
      </c>
      <c r="O233" s="259"/>
    </row>
    <row r="234" spans="1:80">
      <c r="A234" s="268"/>
      <c r="B234" s="271"/>
      <c r="C234" s="331" t="s">
        <v>566</v>
      </c>
      <c r="D234" s="332"/>
      <c r="E234" s="272">
        <v>3.3969999999999998</v>
      </c>
      <c r="F234" s="273"/>
      <c r="G234" s="274"/>
      <c r="H234" s="275"/>
      <c r="I234" s="269"/>
      <c r="J234" s="276"/>
      <c r="K234" s="269"/>
      <c r="M234" s="270" t="s">
        <v>566</v>
      </c>
      <c r="O234" s="259"/>
    </row>
    <row r="235" spans="1:80">
      <c r="A235" s="268"/>
      <c r="B235" s="271"/>
      <c r="C235" s="331" t="s">
        <v>567</v>
      </c>
      <c r="D235" s="332"/>
      <c r="E235" s="272">
        <v>7.0875000000000004</v>
      </c>
      <c r="F235" s="273"/>
      <c r="G235" s="274"/>
      <c r="H235" s="275"/>
      <c r="I235" s="269"/>
      <c r="J235" s="276"/>
      <c r="K235" s="269"/>
      <c r="M235" s="270" t="s">
        <v>567</v>
      </c>
      <c r="O235" s="259"/>
    </row>
    <row r="236" spans="1:80">
      <c r="A236" s="268"/>
      <c r="B236" s="271"/>
      <c r="C236" s="331" t="s">
        <v>568</v>
      </c>
      <c r="D236" s="332"/>
      <c r="E236" s="272">
        <v>0.24</v>
      </c>
      <c r="F236" s="273"/>
      <c r="G236" s="274"/>
      <c r="H236" s="275"/>
      <c r="I236" s="269"/>
      <c r="J236" s="276"/>
      <c r="K236" s="269"/>
      <c r="M236" s="270" t="s">
        <v>568</v>
      </c>
      <c r="O236" s="259"/>
    </row>
    <row r="237" spans="1:80">
      <c r="A237" s="268"/>
      <c r="B237" s="271"/>
      <c r="C237" s="331" t="s">
        <v>680</v>
      </c>
      <c r="D237" s="332"/>
      <c r="E237" s="272">
        <v>1</v>
      </c>
      <c r="F237" s="273"/>
      <c r="G237" s="274"/>
      <c r="H237" s="275"/>
      <c r="I237" s="269"/>
      <c r="J237" s="276"/>
      <c r="K237" s="269"/>
      <c r="M237" s="270" t="s">
        <v>680</v>
      </c>
      <c r="O237" s="259"/>
    </row>
    <row r="238" spans="1:80">
      <c r="A238" s="260">
        <v>76</v>
      </c>
      <c r="B238" s="261" t="s">
        <v>366</v>
      </c>
      <c r="C238" s="262" t="s">
        <v>367</v>
      </c>
      <c r="D238" s="263" t="s">
        <v>139</v>
      </c>
      <c r="E238" s="264">
        <v>6.3</v>
      </c>
      <c r="F238" s="264">
        <v>0</v>
      </c>
      <c r="G238" s="265">
        <f>E238*F238</f>
        <v>0</v>
      </c>
      <c r="H238" s="266">
        <v>0</v>
      </c>
      <c r="I238" s="267">
        <f>E238*H238</f>
        <v>0</v>
      </c>
      <c r="J238" s="266">
        <v>0</v>
      </c>
      <c r="K238" s="267">
        <f>E238*J238</f>
        <v>0</v>
      </c>
      <c r="O238" s="259">
        <v>2</v>
      </c>
      <c r="AA238" s="232">
        <v>1</v>
      </c>
      <c r="AB238" s="232">
        <v>1</v>
      </c>
      <c r="AC238" s="232">
        <v>1</v>
      </c>
      <c r="AZ238" s="232">
        <v>1</v>
      </c>
      <c r="BA238" s="232">
        <f>IF(AZ238=1,G238,0)</f>
        <v>0</v>
      </c>
      <c r="BB238" s="232">
        <f>IF(AZ238=2,G238,0)</f>
        <v>0</v>
      </c>
      <c r="BC238" s="232">
        <f>IF(AZ238=3,G238,0)</f>
        <v>0</v>
      </c>
      <c r="BD238" s="232">
        <f>IF(AZ238=4,G238,0)</f>
        <v>0</v>
      </c>
      <c r="BE238" s="232">
        <f>IF(AZ238=5,G238,0)</f>
        <v>0</v>
      </c>
      <c r="CA238" s="259">
        <v>1</v>
      </c>
      <c r="CB238" s="259">
        <v>1</v>
      </c>
    </row>
    <row r="239" spans="1:80">
      <c r="A239" s="268"/>
      <c r="B239" s="271"/>
      <c r="C239" s="331" t="s">
        <v>681</v>
      </c>
      <c r="D239" s="332"/>
      <c r="E239" s="272">
        <v>6.3</v>
      </c>
      <c r="F239" s="273"/>
      <c r="G239" s="274"/>
      <c r="H239" s="275"/>
      <c r="I239" s="269"/>
      <c r="J239" s="276"/>
      <c r="K239" s="269"/>
      <c r="M239" s="270" t="s">
        <v>681</v>
      </c>
      <c r="O239" s="259"/>
    </row>
    <row r="240" spans="1:80">
      <c r="A240" s="277"/>
      <c r="B240" s="278" t="s">
        <v>100</v>
      </c>
      <c r="C240" s="279" t="s">
        <v>362</v>
      </c>
      <c r="D240" s="280"/>
      <c r="E240" s="281"/>
      <c r="F240" s="282"/>
      <c r="G240" s="283">
        <f>SUM(G225:G239)</f>
        <v>0</v>
      </c>
      <c r="H240" s="284"/>
      <c r="I240" s="285">
        <f>SUM(I225:I239)</f>
        <v>0</v>
      </c>
      <c r="J240" s="284"/>
      <c r="K240" s="285">
        <f>SUM(K225:K239)</f>
        <v>-4.9284305000000002</v>
      </c>
      <c r="O240" s="259">
        <v>4</v>
      </c>
      <c r="BA240" s="286">
        <f>SUM(BA225:BA239)</f>
        <v>0</v>
      </c>
      <c r="BB240" s="286">
        <f>SUM(BB225:BB239)</f>
        <v>0</v>
      </c>
      <c r="BC240" s="286">
        <f>SUM(BC225:BC239)</f>
        <v>0</v>
      </c>
      <c r="BD240" s="286">
        <f>SUM(BD225:BD239)</f>
        <v>0</v>
      </c>
      <c r="BE240" s="286">
        <f>SUM(BE225:BE239)</f>
        <v>0</v>
      </c>
    </row>
    <row r="241" spans="1:80">
      <c r="A241" s="249" t="s">
        <v>97</v>
      </c>
      <c r="B241" s="250" t="s">
        <v>369</v>
      </c>
      <c r="C241" s="251" t="s">
        <v>370</v>
      </c>
      <c r="D241" s="252"/>
      <c r="E241" s="253"/>
      <c r="F241" s="253"/>
      <c r="G241" s="254"/>
      <c r="H241" s="255"/>
      <c r="I241" s="256"/>
      <c r="J241" s="257"/>
      <c r="K241" s="258"/>
      <c r="O241" s="259">
        <v>1</v>
      </c>
    </row>
    <row r="242" spans="1:80">
      <c r="A242" s="260">
        <v>77</v>
      </c>
      <c r="B242" s="261" t="s">
        <v>372</v>
      </c>
      <c r="C242" s="262" t="s">
        <v>373</v>
      </c>
      <c r="D242" s="263" t="s">
        <v>374</v>
      </c>
      <c r="E242" s="264">
        <v>63.465930212000004</v>
      </c>
      <c r="F242" s="264">
        <v>0</v>
      </c>
      <c r="G242" s="265">
        <f>E242*F242</f>
        <v>0</v>
      </c>
      <c r="H242" s="266">
        <v>0</v>
      </c>
      <c r="I242" s="267">
        <f>E242*H242</f>
        <v>0</v>
      </c>
      <c r="J242" s="266"/>
      <c r="K242" s="267">
        <f>E242*J242</f>
        <v>0</v>
      </c>
      <c r="O242" s="259">
        <v>2</v>
      </c>
      <c r="AA242" s="232">
        <v>7</v>
      </c>
      <c r="AB242" s="232">
        <v>1</v>
      </c>
      <c r="AC242" s="232">
        <v>2</v>
      </c>
      <c r="AZ242" s="232">
        <v>1</v>
      </c>
      <c r="BA242" s="232">
        <f>IF(AZ242=1,G242,0)</f>
        <v>0</v>
      </c>
      <c r="BB242" s="232">
        <f>IF(AZ242=2,G242,0)</f>
        <v>0</v>
      </c>
      <c r="BC242" s="232">
        <f>IF(AZ242=3,G242,0)</f>
        <v>0</v>
      </c>
      <c r="BD242" s="232">
        <f>IF(AZ242=4,G242,0)</f>
        <v>0</v>
      </c>
      <c r="BE242" s="232">
        <f>IF(AZ242=5,G242,0)</f>
        <v>0</v>
      </c>
      <c r="CA242" s="259">
        <v>7</v>
      </c>
      <c r="CB242" s="259">
        <v>1</v>
      </c>
    </row>
    <row r="243" spans="1:80">
      <c r="A243" s="277"/>
      <c r="B243" s="278" t="s">
        <v>100</v>
      </c>
      <c r="C243" s="279" t="s">
        <v>371</v>
      </c>
      <c r="D243" s="280"/>
      <c r="E243" s="281"/>
      <c r="F243" s="282"/>
      <c r="G243" s="283">
        <f>SUM(G241:G242)</f>
        <v>0</v>
      </c>
      <c r="H243" s="284"/>
      <c r="I243" s="285">
        <f>SUM(I241:I242)</f>
        <v>0</v>
      </c>
      <c r="J243" s="284"/>
      <c r="K243" s="285">
        <f>SUM(K241:K242)</f>
        <v>0</v>
      </c>
      <c r="O243" s="259">
        <v>4</v>
      </c>
      <c r="BA243" s="286">
        <f>SUM(BA241:BA242)</f>
        <v>0</v>
      </c>
      <c r="BB243" s="286">
        <f>SUM(BB241:BB242)</f>
        <v>0</v>
      </c>
      <c r="BC243" s="286">
        <f>SUM(BC241:BC242)</f>
        <v>0</v>
      </c>
      <c r="BD243" s="286">
        <f>SUM(BD241:BD242)</f>
        <v>0</v>
      </c>
      <c r="BE243" s="286">
        <f>SUM(BE241:BE242)</f>
        <v>0</v>
      </c>
    </row>
    <row r="244" spans="1:80">
      <c r="A244" s="249" t="s">
        <v>97</v>
      </c>
      <c r="B244" s="250" t="s">
        <v>682</v>
      </c>
      <c r="C244" s="251" t="s">
        <v>683</v>
      </c>
      <c r="D244" s="252"/>
      <c r="E244" s="253"/>
      <c r="F244" s="253"/>
      <c r="G244" s="254"/>
      <c r="H244" s="255"/>
      <c r="I244" s="256"/>
      <c r="J244" s="257"/>
      <c r="K244" s="258"/>
      <c r="O244" s="259">
        <v>1</v>
      </c>
    </row>
    <row r="245" spans="1:80">
      <c r="A245" s="260">
        <v>78</v>
      </c>
      <c r="B245" s="261" t="s">
        <v>685</v>
      </c>
      <c r="C245" s="262" t="s">
        <v>686</v>
      </c>
      <c r="D245" s="263" t="s">
        <v>139</v>
      </c>
      <c r="E245" s="264">
        <v>84</v>
      </c>
      <c r="F245" s="264">
        <v>0</v>
      </c>
      <c r="G245" s="265">
        <f>E245*F245</f>
        <v>0</v>
      </c>
      <c r="H245" s="266">
        <v>1.7000000000000001E-4</v>
      </c>
      <c r="I245" s="267">
        <f>E245*H245</f>
        <v>1.4280000000000001E-2</v>
      </c>
      <c r="J245" s="266">
        <v>0</v>
      </c>
      <c r="K245" s="267">
        <f>E245*J245</f>
        <v>0</v>
      </c>
      <c r="O245" s="259">
        <v>2</v>
      </c>
      <c r="AA245" s="232">
        <v>1</v>
      </c>
      <c r="AB245" s="232">
        <v>7</v>
      </c>
      <c r="AC245" s="232">
        <v>7</v>
      </c>
      <c r="AZ245" s="232">
        <v>2</v>
      </c>
      <c r="BA245" s="232">
        <f>IF(AZ245=1,G245,0)</f>
        <v>0</v>
      </c>
      <c r="BB245" s="232">
        <f>IF(AZ245=2,G245,0)</f>
        <v>0</v>
      </c>
      <c r="BC245" s="232">
        <f>IF(AZ245=3,G245,0)</f>
        <v>0</v>
      </c>
      <c r="BD245" s="232">
        <f>IF(AZ245=4,G245,0)</f>
        <v>0</v>
      </c>
      <c r="BE245" s="232">
        <f>IF(AZ245=5,G245,0)</f>
        <v>0</v>
      </c>
      <c r="CA245" s="259">
        <v>1</v>
      </c>
      <c r="CB245" s="259">
        <v>7</v>
      </c>
    </row>
    <row r="246" spans="1:80">
      <c r="A246" s="268"/>
      <c r="B246" s="271"/>
      <c r="C246" s="331" t="s">
        <v>687</v>
      </c>
      <c r="D246" s="332"/>
      <c r="E246" s="272">
        <v>20</v>
      </c>
      <c r="F246" s="273"/>
      <c r="G246" s="274"/>
      <c r="H246" s="275"/>
      <c r="I246" s="269"/>
      <c r="J246" s="276"/>
      <c r="K246" s="269"/>
      <c r="M246" s="270" t="s">
        <v>687</v>
      </c>
      <c r="O246" s="259"/>
    </row>
    <row r="247" spans="1:80">
      <c r="A247" s="268"/>
      <c r="B247" s="271"/>
      <c r="C247" s="331" t="s">
        <v>688</v>
      </c>
      <c r="D247" s="332"/>
      <c r="E247" s="272">
        <v>64</v>
      </c>
      <c r="F247" s="273"/>
      <c r="G247" s="274"/>
      <c r="H247" s="275"/>
      <c r="I247" s="269"/>
      <c r="J247" s="276"/>
      <c r="K247" s="269"/>
      <c r="M247" s="270" t="s">
        <v>688</v>
      </c>
      <c r="O247" s="259"/>
    </row>
    <row r="248" spans="1:80" ht="22.5">
      <c r="A248" s="260">
        <v>79</v>
      </c>
      <c r="B248" s="261" t="s">
        <v>689</v>
      </c>
      <c r="C248" s="262" t="s">
        <v>690</v>
      </c>
      <c r="D248" s="263" t="s">
        <v>139</v>
      </c>
      <c r="E248" s="264">
        <v>84</v>
      </c>
      <c r="F248" s="264">
        <v>0</v>
      </c>
      <c r="G248" s="265">
        <f>E248*F248</f>
        <v>0</v>
      </c>
      <c r="H248" s="266">
        <v>0</v>
      </c>
      <c r="I248" s="267">
        <f>E248*H248</f>
        <v>0</v>
      </c>
      <c r="J248" s="266">
        <v>-0.01</v>
      </c>
      <c r="K248" s="267">
        <f>E248*J248</f>
        <v>-0.84</v>
      </c>
      <c r="O248" s="259">
        <v>2</v>
      </c>
      <c r="AA248" s="232">
        <v>1</v>
      </c>
      <c r="AB248" s="232">
        <v>7</v>
      </c>
      <c r="AC248" s="232">
        <v>7</v>
      </c>
      <c r="AZ248" s="232">
        <v>2</v>
      </c>
      <c r="BA248" s="232">
        <f>IF(AZ248=1,G248,0)</f>
        <v>0</v>
      </c>
      <c r="BB248" s="232">
        <f>IF(AZ248=2,G248,0)</f>
        <v>0</v>
      </c>
      <c r="BC248" s="232">
        <f>IF(AZ248=3,G248,0)</f>
        <v>0</v>
      </c>
      <c r="BD248" s="232">
        <f>IF(AZ248=4,G248,0)</f>
        <v>0</v>
      </c>
      <c r="BE248" s="232">
        <f>IF(AZ248=5,G248,0)</f>
        <v>0</v>
      </c>
      <c r="CA248" s="259">
        <v>1</v>
      </c>
      <c r="CB248" s="259">
        <v>7</v>
      </c>
    </row>
    <row r="249" spans="1:80">
      <c r="A249" s="260">
        <v>80</v>
      </c>
      <c r="B249" s="261" t="s">
        <v>691</v>
      </c>
      <c r="C249" s="262" t="s">
        <v>692</v>
      </c>
      <c r="D249" s="263" t="s">
        <v>139</v>
      </c>
      <c r="E249" s="264">
        <v>96.6</v>
      </c>
      <c r="F249" s="264">
        <v>0</v>
      </c>
      <c r="G249" s="265">
        <f>E249*F249</f>
        <v>0</v>
      </c>
      <c r="H249" s="266">
        <v>1.15E-2</v>
      </c>
      <c r="I249" s="267">
        <f>E249*H249</f>
        <v>1.1109</v>
      </c>
      <c r="J249" s="266"/>
      <c r="K249" s="267">
        <f>E249*J249</f>
        <v>0</v>
      </c>
      <c r="O249" s="259">
        <v>2</v>
      </c>
      <c r="AA249" s="232">
        <v>3</v>
      </c>
      <c r="AB249" s="232">
        <v>7</v>
      </c>
      <c r="AC249" s="232">
        <v>62822031</v>
      </c>
      <c r="AZ249" s="232">
        <v>2</v>
      </c>
      <c r="BA249" s="232">
        <f>IF(AZ249=1,G249,0)</f>
        <v>0</v>
      </c>
      <c r="BB249" s="232">
        <f>IF(AZ249=2,G249,0)</f>
        <v>0</v>
      </c>
      <c r="BC249" s="232">
        <f>IF(AZ249=3,G249,0)</f>
        <v>0</v>
      </c>
      <c r="BD249" s="232">
        <f>IF(AZ249=4,G249,0)</f>
        <v>0</v>
      </c>
      <c r="BE249" s="232">
        <f>IF(AZ249=5,G249,0)</f>
        <v>0</v>
      </c>
      <c r="CA249" s="259">
        <v>3</v>
      </c>
      <c r="CB249" s="259">
        <v>7</v>
      </c>
    </row>
    <row r="250" spans="1:80">
      <c r="A250" s="268"/>
      <c r="B250" s="271"/>
      <c r="C250" s="331" t="s">
        <v>693</v>
      </c>
      <c r="D250" s="332"/>
      <c r="E250" s="272">
        <v>96.6</v>
      </c>
      <c r="F250" s="273"/>
      <c r="G250" s="274"/>
      <c r="H250" s="275"/>
      <c r="I250" s="269"/>
      <c r="J250" s="276"/>
      <c r="K250" s="269"/>
      <c r="M250" s="270" t="s">
        <v>693</v>
      </c>
      <c r="O250" s="259"/>
    </row>
    <row r="251" spans="1:80">
      <c r="A251" s="260">
        <v>81</v>
      </c>
      <c r="B251" s="261" t="s">
        <v>694</v>
      </c>
      <c r="C251" s="262" t="s">
        <v>695</v>
      </c>
      <c r="D251" s="263" t="s">
        <v>12</v>
      </c>
      <c r="E251" s="264"/>
      <c r="F251" s="264">
        <v>0</v>
      </c>
      <c r="G251" s="265">
        <f>E251*F251</f>
        <v>0</v>
      </c>
      <c r="H251" s="266">
        <v>0</v>
      </c>
      <c r="I251" s="267">
        <f>E251*H251</f>
        <v>0</v>
      </c>
      <c r="J251" s="266"/>
      <c r="K251" s="267">
        <f>E251*J251</f>
        <v>0</v>
      </c>
      <c r="O251" s="259">
        <v>2</v>
      </c>
      <c r="AA251" s="232">
        <v>7</v>
      </c>
      <c r="AB251" s="232">
        <v>1002</v>
      </c>
      <c r="AC251" s="232">
        <v>5</v>
      </c>
      <c r="AZ251" s="232">
        <v>2</v>
      </c>
      <c r="BA251" s="232">
        <f>IF(AZ251=1,G251,0)</f>
        <v>0</v>
      </c>
      <c r="BB251" s="232">
        <f>IF(AZ251=2,G251,0)</f>
        <v>0</v>
      </c>
      <c r="BC251" s="232">
        <f>IF(AZ251=3,G251,0)</f>
        <v>0</v>
      </c>
      <c r="BD251" s="232">
        <f>IF(AZ251=4,G251,0)</f>
        <v>0</v>
      </c>
      <c r="BE251" s="232">
        <f>IF(AZ251=5,G251,0)</f>
        <v>0</v>
      </c>
      <c r="CA251" s="259">
        <v>7</v>
      </c>
      <c r="CB251" s="259">
        <v>1002</v>
      </c>
    </row>
    <row r="252" spans="1:80">
      <c r="A252" s="277"/>
      <c r="B252" s="278" t="s">
        <v>100</v>
      </c>
      <c r="C252" s="279" t="s">
        <v>684</v>
      </c>
      <c r="D252" s="280"/>
      <c r="E252" s="281"/>
      <c r="F252" s="282"/>
      <c r="G252" s="283">
        <f>SUM(G244:G251)</f>
        <v>0</v>
      </c>
      <c r="H252" s="284"/>
      <c r="I252" s="285">
        <f>SUM(I244:I251)</f>
        <v>1.1251800000000001</v>
      </c>
      <c r="J252" s="284"/>
      <c r="K252" s="285">
        <f>SUM(K244:K251)</f>
        <v>-0.84</v>
      </c>
      <c r="O252" s="259">
        <v>4</v>
      </c>
      <c r="BA252" s="286">
        <f>SUM(BA244:BA251)</f>
        <v>0</v>
      </c>
      <c r="BB252" s="286">
        <f>SUM(BB244:BB251)</f>
        <v>0</v>
      </c>
      <c r="BC252" s="286">
        <f>SUM(BC244:BC251)</f>
        <v>0</v>
      </c>
      <c r="BD252" s="286">
        <f>SUM(BD244:BD251)</f>
        <v>0</v>
      </c>
      <c r="BE252" s="286">
        <f>SUM(BE244:BE251)</f>
        <v>0</v>
      </c>
    </row>
    <row r="253" spans="1:80">
      <c r="A253" s="249" t="s">
        <v>97</v>
      </c>
      <c r="B253" s="250" t="s">
        <v>375</v>
      </c>
      <c r="C253" s="251" t="s">
        <v>376</v>
      </c>
      <c r="D253" s="252"/>
      <c r="E253" s="253"/>
      <c r="F253" s="253"/>
      <c r="G253" s="254"/>
      <c r="H253" s="255"/>
      <c r="I253" s="256"/>
      <c r="J253" s="257"/>
      <c r="K253" s="258"/>
      <c r="O253" s="259">
        <v>1</v>
      </c>
    </row>
    <row r="254" spans="1:80" ht="22.5">
      <c r="A254" s="260">
        <v>82</v>
      </c>
      <c r="B254" s="261" t="s">
        <v>696</v>
      </c>
      <c r="C254" s="262" t="s">
        <v>697</v>
      </c>
      <c r="D254" s="263" t="s">
        <v>143</v>
      </c>
      <c r="E254" s="264">
        <v>115.62</v>
      </c>
      <c r="F254" s="264">
        <v>0</v>
      </c>
      <c r="G254" s="265">
        <f>E254*F254</f>
        <v>0</v>
      </c>
      <c r="H254" s="266">
        <v>7.3499999999999996E-2</v>
      </c>
      <c r="I254" s="267">
        <f>E254*H254</f>
        <v>8.4980700000000002</v>
      </c>
      <c r="J254" s="266">
        <v>0</v>
      </c>
      <c r="K254" s="267">
        <f>E254*J254</f>
        <v>0</v>
      </c>
      <c r="O254" s="259">
        <v>2</v>
      </c>
      <c r="AA254" s="232">
        <v>1</v>
      </c>
      <c r="AB254" s="232">
        <v>7</v>
      </c>
      <c r="AC254" s="232">
        <v>7</v>
      </c>
      <c r="AZ254" s="232">
        <v>2</v>
      </c>
      <c r="BA254" s="232">
        <f>IF(AZ254=1,G254,0)</f>
        <v>0</v>
      </c>
      <c r="BB254" s="232">
        <f>IF(AZ254=2,G254,0)</f>
        <v>0</v>
      </c>
      <c r="BC254" s="232">
        <f>IF(AZ254=3,G254,0)</f>
        <v>0</v>
      </c>
      <c r="BD254" s="232">
        <f>IF(AZ254=4,G254,0)</f>
        <v>0</v>
      </c>
      <c r="BE254" s="232">
        <f>IF(AZ254=5,G254,0)</f>
        <v>0</v>
      </c>
      <c r="CA254" s="259">
        <v>1</v>
      </c>
      <c r="CB254" s="259">
        <v>7</v>
      </c>
    </row>
    <row r="255" spans="1:80">
      <c r="A255" s="260">
        <v>83</v>
      </c>
      <c r="B255" s="261" t="s">
        <v>384</v>
      </c>
      <c r="C255" s="262" t="s">
        <v>385</v>
      </c>
      <c r="D255" s="263" t="s">
        <v>12</v>
      </c>
      <c r="E255" s="264"/>
      <c r="F255" s="264">
        <v>0</v>
      </c>
      <c r="G255" s="265">
        <f>E255*F255</f>
        <v>0</v>
      </c>
      <c r="H255" s="266">
        <v>0</v>
      </c>
      <c r="I255" s="267">
        <f>E255*H255</f>
        <v>0</v>
      </c>
      <c r="J255" s="266"/>
      <c r="K255" s="267">
        <f>E255*J255</f>
        <v>0</v>
      </c>
      <c r="O255" s="259">
        <v>2</v>
      </c>
      <c r="AA255" s="232">
        <v>7</v>
      </c>
      <c r="AB255" s="232">
        <v>1002</v>
      </c>
      <c r="AC255" s="232">
        <v>5</v>
      </c>
      <c r="AZ255" s="232">
        <v>2</v>
      </c>
      <c r="BA255" s="232">
        <f>IF(AZ255=1,G255,0)</f>
        <v>0</v>
      </c>
      <c r="BB255" s="232">
        <f>IF(AZ255=2,G255,0)</f>
        <v>0</v>
      </c>
      <c r="BC255" s="232">
        <f>IF(AZ255=3,G255,0)</f>
        <v>0</v>
      </c>
      <c r="BD255" s="232">
        <f>IF(AZ255=4,G255,0)</f>
        <v>0</v>
      </c>
      <c r="BE255" s="232">
        <f>IF(AZ255=5,G255,0)</f>
        <v>0</v>
      </c>
      <c r="CA255" s="259">
        <v>7</v>
      </c>
      <c r="CB255" s="259">
        <v>1002</v>
      </c>
    </row>
    <row r="256" spans="1:80">
      <c r="A256" s="277"/>
      <c r="B256" s="278" t="s">
        <v>100</v>
      </c>
      <c r="C256" s="279" t="s">
        <v>377</v>
      </c>
      <c r="D256" s="280"/>
      <c r="E256" s="281"/>
      <c r="F256" s="282"/>
      <c r="G256" s="283">
        <f>SUM(G253:G255)</f>
        <v>0</v>
      </c>
      <c r="H256" s="284"/>
      <c r="I256" s="285">
        <f>SUM(I253:I255)</f>
        <v>8.4980700000000002</v>
      </c>
      <c r="J256" s="284"/>
      <c r="K256" s="285">
        <f>SUM(K253:K255)</f>
        <v>0</v>
      </c>
      <c r="O256" s="259">
        <v>4</v>
      </c>
      <c r="BA256" s="286">
        <f>SUM(BA253:BA255)</f>
        <v>0</v>
      </c>
      <c r="BB256" s="286">
        <f>SUM(BB253:BB255)</f>
        <v>0</v>
      </c>
      <c r="BC256" s="286">
        <f>SUM(BC253:BC255)</f>
        <v>0</v>
      </c>
      <c r="BD256" s="286">
        <f>SUM(BD253:BD255)</f>
        <v>0</v>
      </c>
      <c r="BE256" s="286">
        <f>SUM(BE253:BE255)</f>
        <v>0</v>
      </c>
    </row>
    <row r="257" spans="1:80">
      <c r="A257" s="249" t="s">
        <v>97</v>
      </c>
      <c r="B257" s="250" t="s">
        <v>698</v>
      </c>
      <c r="C257" s="251" t="s">
        <v>699</v>
      </c>
      <c r="D257" s="252"/>
      <c r="E257" s="253"/>
      <c r="F257" s="253"/>
      <c r="G257" s="254"/>
      <c r="H257" s="255"/>
      <c r="I257" s="256"/>
      <c r="J257" s="257"/>
      <c r="K257" s="258"/>
      <c r="O257" s="259">
        <v>1</v>
      </c>
    </row>
    <row r="258" spans="1:80">
      <c r="A258" s="260">
        <v>84</v>
      </c>
      <c r="B258" s="261" t="s">
        <v>445</v>
      </c>
      <c r="C258" s="262" t="s">
        <v>446</v>
      </c>
      <c r="D258" s="263" t="s">
        <v>447</v>
      </c>
      <c r="E258" s="264">
        <v>34</v>
      </c>
      <c r="F258" s="264">
        <v>0</v>
      </c>
      <c r="G258" s="265">
        <f>E258*F258</f>
        <v>0</v>
      </c>
      <c r="H258" s="266">
        <v>0</v>
      </c>
      <c r="I258" s="267">
        <f>E258*H258</f>
        <v>0</v>
      </c>
      <c r="J258" s="266"/>
      <c r="K258" s="267">
        <f>E258*J258</f>
        <v>0</v>
      </c>
      <c r="O258" s="259">
        <v>2</v>
      </c>
      <c r="AA258" s="232">
        <v>10</v>
      </c>
      <c r="AB258" s="232">
        <v>0</v>
      </c>
      <c r="AC258" s="232">
        <v>8</v>
      </c>
      <c r="AZ258" s="232">
        <v>5</v>
      </c>
      <c r="BA258" s="232">
        <f>IF(AZ258=1,G258,0)</f>
        <v>0</v>
      </c>
      <c r="BB258" s="232">
        <f>IF(AZ258=2,G258,0)</f>
        <v>0</v>
      </c>
      <c r="BC258" s="232">
        <f>IF(AZ258=3,G258,0)</f>
        <v>0</v>
      </c>
      <c r="BD258" s="232">
        <f>IF(AZ258=4,G258,0)</f>
        <v>0</v>
      </c>
      <c r="BE258" s="232">
        <f>IF(AZ258=5,G258,0)</f>
        <v>0</v>
      </c>
      <c r="CA258" s="259">
        <v>10</v>
      </c>
      <c r="CB258" s="259">
        <v>0</v>
      </c>
    </row>
    <row r="259" spans="1:80">
      <c r="A259" s="268"/>
      <c r="B259" s="271"/>
      <c r="C259" s="331" t="s">
        <v>701</v>
      </c>
      <c r="D259" s="332"/>
      <c r="E259" s="272">
        <v>34</v>
      </c>
      <c r="F259" s="273"/>
      <c r="G259" s="274"/>
      <c r="H259" s="275"/>
      <c r="I259" s="269"/>
      <c r="J259" s="276"/>
      <c r="K259" s="269"/>
      <c r="M259" s="270" t="s">
        <v>701</v>
      </c>
      <c r="O259" s="259"/>
    </row>
    <row r="260" spans="1:80">
      <c r="A260" s="277"/>
      <c r="B260" s="278" t="s">
        <v>100</v>
      </c>
      <c r="C260" s="279" t="s">
        <v>700</v>
      </c>
      <c r="D260" s="280"/>
      <c r="E260" s="281"/>
      <c r="F260" s="282"/>
      <c r="G260" s="283">
        <f>SUM(G257:G259)</f>
        <v>0</v>
      </c>
      <c r="H260" s="284"/>
      <c r="I260" s="285">
        <f>SUM(I257:I259)</f>
        <v>0</v>
      </c>
      <c r="J260" s="284"/>
      <c r="K260" s="285">
        <f>SUM(K257:K259)</f>
        <v>0</v>
      </c>
      <c r="O260" s="259">
        <v>4</v>
      </c>
      <c r="BA260" s="286">
        <f>SUM(BA257:BA259)</f>
        <v>0</v>
      </c>
      <c r="BB260" s="286">
        <f>SUM(BB257:BB259)</f>
        <v>0</v>
      </c>
      <c r="BC260" s="286">
        <f>SUM(BC257:BC259)</f>
        <v>0</v>
      </c>
      <c r="BD260" s="286">
        <f>SUM(BD257:BD259)</f>
        <v>0</v>
      </c>
      <c r="BE260" s="286">
        <f>SUM(BE257:BE259)</f>
        <v>0</v>
      </c>
    </row>
    <row r="261" spans="1:80">
      <c r="A261" s="249" t="s">
        <v>97</v>
      </c>
      <c r="B261" s="250" t="s">
        <v>397</v>
      </c>
      <c r="C261" s="251" t="s">
        <v>398</v>
      </c>
      <c r="D261" s="252"/>
      <c r="E261" s="253"/>
      <c r="F261" s="253"/>
      <c r="G261" s="254"/>
      <c r="H261" s="255"/>
      <c r="I261" s="256"/>
      <c r="J261" s="257"/>
      <c r="K261" s="258"/>
      <c r="O261" s="259">
        <v>1</v>
      </c>
    </row>
    <row r="262" spans="1:80">
      <c r="A262" s="260">
        <v>85</v>
      </c>
      <c r="B262" s="261" t="s">
        <v>400</v>
      </c>
      <c r="C262" s="262" t="s">
        <v>401</v>
      </c>
      <c r="D262" s="263" t="s">
        <v>181</v>
      </c>
      <c r="E262" s="264">
        <v>63</v>
      </c>
      <c r="F262" s="264">
        <v>0</v>
      </c>
      <c r="G262" s="265">
        <f>E262*F262</f>
        <v>0</v>
      </c>
      <c r="H262" s="266">
        <v>0</v>
      </c>
      <c r="I262" s="267">
        <f>E262*H262</f>
        <v>0</v>
      </c>
      <c r="J262" s="266">
        <v>-3.3600000000000001E-3</v>
      </c>
      <c r="K262" s="267">
        <f>E262*J262</f>
        <v>-0.21168000000000001</v>
      </c>
      <c r="O262" s="259">
        <v>2</v>
      </c>
      <c r="AA262" s="232">
        <v>1</v>
      </c>
      <c r="AB262" s="232">
        <v>7</v>
      </c>
      <c r="AC262" s="232">
        <v>7</v>
      </c>
      <c r="AZ262" s="232">
        <v>2</v>
      </c>
      <c r="BA262" s="232">
        <f>IF(AZ262=1,G262,0)</f>
        <v>0</v>
      </c>
      <c r="BB262" s="232">
        <f>IF(AZ262=2,G262,0)</f>
        <v>0</v>
      </c>
      <c r="BC262" s="232">
        <f>IF(AZ262=3,G262,0)</f>
        <v>0</v>
      </c>
      <c r="BD262" s="232">
        <f>IF(AZ262=4,G262,0)</f>
        <v>0</v>
      </c>
      <c r="BE262" s="232">
        <f>IF(AZ262=5,G262,0)</f>
        <v>0</v>
      </c>
      <c r="CA262" s="259">
        <v>1</v>
      </c>
      <c r="CB262" s="259">
        <v>7</v>
      </c>
    </row>
    <row r="263" spans="1:80">
      <c r="A263" s="268"/>
      <c r="B263" s="271"/>
      <c r="C263" s="331" t="s">
        <v>702</v>
      </c>
      <c r="D263" s="332"/>
      <c r="E263" s="272">
        <v>63</v>
      </c>
      <c r="F263" s="273"/>
      <c r="G263" s="274"/>
      <c r="H263" s="275"/>
      <c r="I263" s="269"/>
      <c r="J263" s="276"/>
      <c r="K263" s="269"/>
      <c r="M263" s="270" t="s">
        <v>702</v>
      </c>
      <c r="O263" s="259"/>
    </row>
    <row r="264" spans="1:80">
      <c r="A264" s="260">
        <v>86</v>
      </c>
      <c r="B264" s="261" t="s">
        <v>403</v>
      </c>
      <c r="C264" s="262" t="s">
        <v>404</v>
      </c>
      <c r="D264" s="263" t="s">
        <v>282</v>
      </c>
      <c r="E264" s="264">
        <v>5</v>
      </c>
      <c r="F264" s="264">
        <v>0</v>
      </c>
      <c r="G264" s="265">
        <f>E264*F264</f>
        <v>0</v>
      </c>
      <c r="H264" s="266">
        <v>0</v>
      </c>
      <c r="I264" s="267">
        <f>E264*H264</f>
        <v>0</v>
      </c>
      <c r="J264" s="266">
        <v>-1.15E-3</v>
      </c>
      <c r="K264" s="267">
        <f>E264*J264</f>
        <v>-5.7499999999999999E-3</v>
      </c>
      <c r="O264" s="259">
        <v>2</v>
      </c>
      <c r="AA264" s="232">
        <v>1</v>
      </c>
      <c r="AB264" s="232">
        <v>7</v>
      </c>
      <c r="AC264" s="232">
        <v>7</v>
      </c>
      <c r="AZ264" s="232">
        <v>2</v>
      </c>
      <c r="BA264" s="232">
        <f>IF(AZ264=1,G264,0)</f>
        <v>0</v>
      </c>
      <c r="BB264" s="232">
        <f>IF(AZ264=2,G264,0)</f>
        <v>0</v>
      </c>
      <c r="BC264" s="232">
        <f>IF(AZ264=3,G264,0)</f>
        <v>0</v>
      </c>
      <c r="BD264" s="232">
        <f>IF(AZ264=4,G264,0)</f>
        <v>0</v>
      </c>
      <c r="BE264" s="232">
        <f>IF(AZ264=5,G264,0)</f>
        <v>0</v>
      </c>
      <c r="CA264" s="259">
        <v>1</v>
      </c>
      <c r="CB264" s="259">
        <v>7</v>
      </c>
    </row>
    <row r="265" spans="1:80">
      <c r="A265" s="260">
        <v>87</v>
      </c>
      <c r="B265" s="261" t="s">
        <v>405</v>
      </c>
      <c r="C265" s="262" t="s">
        <v>406</v>
      </c>
      <c r="D265" s="263" t="s">
        <v>181</v>
      </c>
      <c r="E265" s="264">
        <v>61.45</v>
      </c>
      <c r="F265" s="264">
        <v>0</v>
      </c>
      <c r="G265" s="265">
        <f>E265*F265</f>
        <v>0</v>
      </c>
      <c r="H265" s="266">
        <v>0</v>
      </c>
      <c r="I265" s="267">
        <f>E265*H265</f>
        <v>0</v>
      </c>
      <c r="J265" s="266">
        <v>-1.3500000000000001E-3</v>
      </c>
      <c r="K265" s="267">
        <f>E265*J265</f>
        <v>-8.2957500000000003E-2</v>
      </c>
      <c r="O265" s="259">
        <v>2</v>
      </c>
      <c r="AA265" s="232">
        <v>1</v>
      </c>
      <c r="AB265" s="232">
        <v>7</v>
      </c>
      <c r="AC265" s="232">
        <v>7</v>
      </c>
      <c r="AZ265" s="232">
        <v>2</v>
      </c>
      <c r="BA265" s="232">
        <f>IF(AZ265=1,G265,0)</f>
        <v>0</v>
      </c>
      <c r="BB265" s="232">
        <f>IF(AZ265=2,G265,0)</f>
        <v>0</v>
      </c>
      <c r="BC265" s="232">
        <f>IF(AZ265=3,G265,0)</f>
        <v>0</v>
      </c>
      <c r="BD265" s="232">
        <f>IF(AZ265=4,G265,0)</f>
        <v>0</v>
      </c>
      <c r="BE265" s="232">
        <f>IF(AZ265=5,G265,0)</f>
        <v>0</v>
      </c>
      <c r="CA265" s="259">
        <v>1</v>
      </c>
      <c r="CB265" s="259">
        <v>7</v>
      </c>
    </row>
    <row r="266" spans="1:80">
      <c r="A266" s="268"/>
      <c r="B266" s="271"/>
      <c r="C266" s="331" t="s">
        <v>630</v>
      </c>
      <c r="D266" s="332"/>
      <c r="E266" s="272">
        <v>14.7</v>
      </c>
      <c r="F266" s="273"/>
      <c r="G266" s="274"/>
      <c r="H266" s="275"/>
      <c r="I266" s="269"/>
      <c r="J266" s="276"/>
      <c r="K266" s="269"/>
      <c r="M266" s="270" t="s">
        <v>630</v>
      </c>
      <c r="O266" s="259"/>
    </row>
    <row r="267" spans="1:80">
      <c r="A267" s="268"/>
      <c r="B267" s="271"/>
      <c r="C267" s="331" t="s">
        <v>631</v>
      </c>
      <c r="D267" s="332"/>
      <c r="E267" s="272">
        <v>22.5</v>
      </c>
      <c r="F267" s="273"/>
      <c r="G267" s="274"/>
      <c r="H267" s="275"/>
      <c r="I267" s="269"/>
      <c r="J267" s="276"/>
      <c r="K267" s="269"/>
      <c r="M267" s="270" t="s">
        <v>631</v>
      </c>
      <c r="O267" s="259"/>
    </row>
    <row r="268" spans="1:80">
      <c r="A268" s="268"/>
      <c r="B268" s="271"/>
      <c r="C268" s="331" t="s">
        <v>632</v>
      </c>
      <c r="D268" s="332"/>
      <c r="E268" s="272">
        <v>24.25</v>
      </c>
      <c r="F268" s="273"/>
      <c r="G268" s="274"/>
      <c r="H268" s="275"/>
      <c r="I268" s="269"/>
      <c r="J268" s="276"/>
      <c r="K268" s="269"/>
      <c r="M268" s="270" t="s">
        <v>632</v>
      </c>
      <c r="O268" s="259"/>
    </row>
    <row r="269" spans="1:80">
      <c r="A269" s="260">
        <v>88</v>
      </c>
      <c r="B269" s="261" t="s">
        <v>411</v>
      </c>
      <c r="C269" s="262" t="s">
        <v>412</v>
      </c>
      <c r="D269" s="263" t="s">
        <v>181</v>
      </c>
      <c r="E269" s="264">
        <v>17.399999999999999</v>
      </c>
      <c r="F269" s="264">
        <v>0</v>
      </c>
      <c r="G269" s="265">
        <f>E269*F269</f>
        <v>0</v>
      </c>
      <c r="H269" s="266">
        <v>0</v>
      </c>
      <c r="I269" s="267">
        <f>E269*H269</f>
        <v>0</v>
      </c>
      <c r="J269" s="266">
        <v>-1.42E-3</v>
      </c>
      <c r="K269" s="267">
        <f>E269*J269</f>
        <v>-2.4707999999999997E-2</v>
      </c>
      <c r="O269" s="259">
        <v>2</v>
      </c>
      <c r="AA269" s="232">
        <v>1</v>
      </c>
      <c r="AB269" s="232">
        <v>7</v>
      </c>
      <c r="AC269" s="232">
        <v>7</v>
      </c>
      <c r="AZ269" s="232">
        <v>2</v>
      </c>
      <c r="BA269" s="232">
        <f>IF(AZ269=1,G269,0)</f>
        <v>0</v>
      </c>
      <c r="BB269" s="232">
        <f>IF(AZ269=2,G269,0)</f>
        <v>0</v>
      </c>
      <c r="BC269" s="232">
        <f>IF(AZ269=3,G269,0)</f>
        <v>0</v>
      </c>
      <c r="BD269" s="232">
        <f>IF(AZ269=4,G269,0)</f>
        <v>0</v>
      </c>
      <c r="BE269" s="232">
        <f>IF(AZ269=5,G269,0)</f>
        <v>0</v>
      </c>
      <c r="CA269" s="259">
        <v>1</v>
      </c>
      <c r="CB269" s="259">
        <v>7</v>
      </c>
    </row>
    <row r="270" spans="1:80">
      <c r="A270" s="268"/>
      <c r="B270" s="271"/>
      <c r="C270" s="331" t="s">
        <v>703</v>
      </c>
      <c r="D270" s="332"/>
      <c r="E270" s="272">
        <v>17.399999999999999</v>
      </c>
      <c r="F270" s="273"/>
      <c r="G270" s="274"/>
      <c r="H270" s="275"/>
      <c r="I270" s="269"/>
      <c r="J270" s="276"/>
      <c r="K270" s="269"/>
      <c r="M270" s="270" t="s">
        <v>703</v>
      </c>
      <c r="O270" s="259"/>
    </row>
    <row r="271" spans="1:80">
      <c r="A271" s="260">
        <v>89</v>
      </c>
      <c r="B271" s="261" t="s">
        <v>413</v>
      </c>
      <c r="C271" s="262" t="s">
        <v>414</v>
      </c>
      <c r="D271" s="263" t="s">
        <v>181</v>
      </c>
      <c r="E271" s="264">
        <v>42.3</v>
      </c>
      <c r="F271" s="264">
        <v>0</v>
      </c>
      <c r="G271" s="265">
        <f>E271*F271</f>
        <v>0</v>
      </c>
      <c r="H271" s="266">
        <v>0</v>
      </c>
      <c r="I271" s="267">
        <f>E271*H271</f>
        <v>0</v>
      </c>
      <c r="J271" s="266">
        <v>-2.8500000000000001E-3</v>
      </c>
      <c r="K271" s="267">
        <f>E271*J271</f>
        <v>-0.120555</v>
      </c>
      <c r="O271" s="259">
        <v>2</v>
      </c>
      <c r="AA271" s="232">
        <v>1</v>
      </c>
      <c r="AB271" s="232">
        <v>7</v>
      </c>
      <c r="AC271" s="232">
        <v>7</v>
      </c>
      <c r="AZ271" s="232">
        <v>2</v>
      </c>
      <c r="BA271" s="232">
        <f>IF(AZ271=1,G271,0)</f>
        <v>0</v>
      </c>
      <c r="BB271" s="232">
        <f>IF(AZ271=2,G271,0)</f>
        <v>0</v>
      </c>
      <c r="BC271" s="232">
        <f>IF(AZ271=3,G271,0)</f>
        <v>0</v>
      </c>
      <c r="BD271" s="232">
        <f>IF(AZ271=4,G271,0)</f>
        <v>0</v>
      </c>
      <c r="BE271" s="232">
        <f>IF(AZ271=5,G271,0)</f>
        <v>0</v>
      </c>
      <c r="CA271" s="259">
        <v>1</v>
      </c>
      <c r="CB271" s="259">
        <v>7</v>
      </c>
    </row>
    <row r="272" spans="1:80">
      <c r="A272" s="268"/>
      <c r="B272" s="271"/>
      <c r="C272" s="331" t="s">
        <v>704</v>
      </c>
      <c r="D272" s="332"/>
      <c r="E272" s="272">
        <v>42.3</v>
      </c>
      <c r="F272" s="273"/>
      <c r="G272" s="274"/>
      <c r="H272" s="275"/>
      <c r="I272" s="269"/>
      <c r="J272" s="276"/>
      <c r="K272" s="269"/>
      <c r="M272" s="270" t="s">
        <v>704</v>
      </c>
      <c r="O272" s="259"/>
    </row>
    <row r="273" spans="1:80" ht="22.5">
      <c r="A273" s="260">
        <v>90</v>
      </c>
      <c r="B273" s="261" t="s">
        <v>416</v>
      </c>
      <c r="C273" s="262" t="s">
        <v>417</v>
      </c>
      <c r="D273" s="263" t="s">
        <v>282</v>
      </c>
      <c r="E273" s="264">
        <v>5</v>
      </c>
      <c r="F273" s="264">
        <v>0</v>
      </c>
      <c r="G273" s="265">
        <f>E273*F273</f>
        <v>0</v>
      </c>
      <c r="H273" s="266">
        <v>3.4000000000000002E-4</v>
      </c>
      <c r="I273" s="267">
        <f>E273*H273</f>
        <v>1.7000000000000001E-3</v>
      </c>
      <c r="J273" s="266">
        <v>0</v>
      </c>
      <c r="K273" s="267">
        <f>E273*J273</f>
        <v>0</v>
      </c>
      <c r="O273" s="259">
        <v>2</v>
      </c>
      <c r="AA273" s="232">
        <v>1</v>
      </c>
      <c r="AB273" s="232">
        <v>7</v>
      </c>
      <c r="AC273" s="232">
        <v>7</v>
      </c>
      <c r="AZ273" s="232">
        <v>2</v>
      </c>
      <c r="BA273" s="232">
        <f>IF(AZ273=1,G273,0)</f>
        <v>0</v>
      </c>
      <c r="BB273" s="232">
        <f>IF(AZ273=2,G273,0)</f>
        <v>0</v>
      </c>
      <c r="BC273" s="232">
        <f>IF(AZ273=3,G273,0)</f>
        <v>0</v>
      </c>
      <c r="BD273" s="232">
        <f>IF(AZ273=4,G273,0)</f>
        <v>0</v>
      </c>
      <c r="BE273" s="232">
        <f>IF(AZ273=5,G273,0)</f>
        <v>0</v>
      </c>
      <c r="CA273" s="259">
        <v>1</v>
      </c>
      <c r="CB273" s="259">
        <v>7</v>
      </c>
    </row>
    <row r="274" spans="1:80" ht="22.5">
      <c r="A274" s="260">
        <v>91</v>
      </c>
      <c r="B274" s="261" t="s">
        <v>418</v>
      </c>
      <c r="C274" s="262" t="s">
        <v>419</v>
      </c>
      <c r="D274" s="263" t="s">
        <v>181</v>
      </c>
      <c r="E274" s="264">
        <v>63</v>
      </c>
      <c r="F274" s="264">
        <v>0</v>
      </c>
      <c r="G274" s="265">
        <f>E274*F274</f>
        <v>0</v>
      </c>
      <c r="H274" s="266">
        <v>2.0500000000000002E-3</v>
      </c>
      <c r="I274" s="267">
        <f>E274*H274</f>
        <v>0.12915000000000001</v>
      </c>
      <c r="J274" s="266">
        <v>0</v>
      </c>
      <c r="K274" s="267">
        <f>E274*J274</f>
        <v>0</v>
      </c>
      <c r="O274" s="259">
        <v>2</v>
      </c>
      <c r="AA274" s="232">
        <v>1</v>
      </c>
      <c r="AB274" s="232">
        <v>7</v>
      </c>
      <c r="AC274" s="232">
        <v>7</v>
      </c>
      <c r="AZ274" s="232">
        <v>2</v>
      </c>
      <c r="BA274" s="232">
        <f>IF(AZ274=1,G274,0)</f>
        <v>0</v>
      </c>
      <c r="BB274" s="232">
        <f>IF(AZ274=2,G274,0)</f>
        <v>0</v>
      </c>
      <c r="BC274" s="232">
        <f>IF(AZ274=3,G274,0)</f>
        <v>0</v>
      </c>
      <c r="BD274" s="232">
        <f>IF(AZ274=4,G274,0)</f>
        <v>0</v>
      </c>
      <c r="BE274" s="232">
        <f>IF(AZ274=5,G274,0)</f>
        <v>0</v>
      </c>
      <c r="CA274" s="259">
        <v>1</v>
      </c>
      <c r="CB274" s="259">
        <v>7</v>
      </c>
    </row>
    <row r="275" spans="1:80">
      <c r="A275" s="268"/>
      <c r="B275" s="271"/>
      <c r="C275" s="331" t="s">
        <v>702</v>
      </c>
      <c r="D275" s="332"/>
      <c r="E275" s="272">
        <v>63</v>
      </c>
      <c r="F275" s="273"/>
      <c r="G275" s="274"/>
      <c r="H275" s="275"/>
      <c r="I275" s="269"/>
      <c r="J275" s="276"/>
      <c r="K275" s="269"/>
      <c r="M275" s="270" t="s">
        <v>702</v>
      </c>
      <c r="O275" s="259"/>
    </row>
    <row r="276" spans="1:80" ht="22.5">
      <c r="A276" s="260">
        <v>92</v>
      </c>
      <c r="B276" s="261" t="s">
        <v>420</v>
      </c>
      <c r="C276" s="262" t="s">
        <v>421</v>
      </c>
      <c r="D276" s="263" t="s">
        <v>181</v>
      </c>
      <c r="E276" s="264">
        <v>42.3</v>
      </c>
      <c r="F276" s="264">
        <v>0</v>
      </c>
      <c r="G276" s="265">
        <f>E276*F276</f>
        <v>0</v>
      </c>
      <c r="H276" s="266">
        <v>3.4499999999999999E-3</v>
      </c>
      <c r="I276" s="267">
        <f>E276*H276</f>
        <v>0.14593499999999998</v>
      </c>
      <c r="J276" s="266">
        <v>0</v>
      </c>
      <c r="K276" s="267">
        <f>E276*J276</f>
        <v>0</v>
      </c>
      <c r="O276" s="259">
        <v>2</v>
      </c>
      <c r="AA276" s="232">
        <v>1</v>
      </c>
      <c r="AB276" s="232">
        <v>7</v>
      </c>
      <c r="AC276" s="232">
        <v>7</v>
      </c>
      <c r="AZ276" s="232">
        <v>2</v>
      </c>
      <c r="BA276" s="232">
        <f>IF(AZ276=1,G276,0)</f>
        <v>0</v>
      </c>
      <c r="BB276" s="232">
        <f>IF(AZ276=2,G276,0)</f>
        <v>0</v>
      </c>
      <c r="BC276" s="232">
        <f>IF(AZ276=3,G276,0)</f>
        <v>0</v>
      </c>
      <c r="BD276" s="232">
        <f>IF(AZ276=4,G276,0)</f>
        <v>0</v>
      </c>
      <c r="BE276" s="232">
        <f>IF(AZ276=5,G276,0)</f>
        <v>0</v>
      </c>
      <c r="CA276" s="259">
        <v>1</v>
      </c>
      <c r="CB276" s="259">
        <v>7</v>
      </c>
    </row>
    <row r="277" spans="1:80">
      <c r="A277" s="260">
        <v>93</v>
      </c>
      <c r="B277" s="261" t="s">
        <v>705</v>
      </c>
      <c r="C277" s="262" t="s">
        <v>706</v>
      </c>
      <c r="D277" s="263" t="s">
        <v>181</v>
      </c>
      <c r="E277" s="264">
        <v>14.7</v>
      </c>
      <c r="F277" s="264">
        <v>0</v>
      </c>
      <c r="G277" s="265">
        <f>E277*F277</f>
        <v>0</v>
      </c>
      <c r="H277" s="266">
        <v>1.58E-3</v>
      </c>
      <c r="I277" s="267">
        <f>E277*H277</f>
        <v>2.3226E-2</v>
      </c>
      <c r="J277" s="266">
        <v>0</v>
      </c>
      <c r="K277" s="267">
        <f>E277*J277</f>
        <v>0</v>
      </c>
      <c r="O277" s="259">
        <v>2</v>
      </c>
      <c r="AA277" s="232">
        <v>1</v>
      </c>
      <c r="AB277" s="232">
        <v>7</v>
      </c>
      <c r="AC277" s="232">
        <v>7</v>
      </c>
      <c r="AZ277" s="232">
        <v>2</v>
      </c>
      <c r="BA277" s="232">
        <f>IF(AZ277=1,G277,0)</f>
        <v>0</v>
      </c>
      <c r="BB277" s="232">
        <f>IF(AZ277=2,G277,0)</f>
        <v>0</v>
      </c>
      <c r="BC277" s="232">
        <f>IF(AZ277=3,G277,0)</f>
        <v>0</v>
      </c>
      <c r="BD277" s="232">
        <f>IF(AZ277=4,G277,0)</f>
        <v>0</v>
      </c>
      <c r="BE277" s="232">
        <f>IF(AZ277=5,G277,0)</f>
        <v>0</v>
      </c>
      <c r="CA277" s="259">
        <v>1</v>
      </c>
      <c r="CB277" s="259">
        <v>7</v>
      </c>
    </row>
    <row r="278" spans="1:80">
      <c r="A278" s="260">
        <v>94</v>
      </c>
      <c r="B278" s="261" t="s">
        <v>707</v>
      </c>
      <c r="C278" s="262" t="s">
        <v>708</v>
      </c>
      <c r="D278" s="263" t="s">
        <v>181</v>
      </c>
      <c r="E278" s="264">
        <v>12.2</v>
      </c>
      <c r="F278" s="264">
        <v>0</v>
      </c>
      <c r="G278" s="265">
        <f>E278*F278</f>
        <v>0</v>
      </c>
      <c r="H278" s="266">
        <v>1.58E-3</v>
      </c>
      <c r="I278" s="267">
        <f>E278*H278</f>
        <v>1.9275999999999998E-2</v>
      </c>
      <c r="J278" s="266">
        <v>0</v>
      </c>
      <c r="K278" s="267">
        <f>E278*J278</f>
        <v>0</v>
      </c>
      <c r="O278" s="259">
        <v>2</v>
      </c>
      <c r="AA278" s="232">
        <v>1</v>
      </c>
      <c r="AB278" s="232">
        <v>7</v>
      </c>
      <c r="AC278" s="232">
        <v>7</v>
      </c>
      <c r="AZ278" s="232">
        <v>2</v>
      </c>
      <c r="BA278" s="232">
        <f>IF(AZ278=1,G278,0)</f>
        <v>0</v>
      </c>
      <c r="BB278" s="232">
        <f>IF(AZ278=2,G278,0)</f>
        <v>0</v>
      </c>
      <c r="BC278" s="232">
        <f>IF(AZ278=3,G278,0)</f>
        <v>0</v>
      </c>
      <c r="BD278" s="232">
        <f>IF(AZ278=4,G278,0)</f>
        <v>0</v>
      </c>
      <c r="BE278" s="232">
        <f>IF(AZ278=5,G278,0)</f>
        <v>0</v>
      </c>
      <c r="CA278" s="259">
        <v>1</v>
      </c>
      <c r="CB278" s="259">
        <v>7</v>
      </c>
    </row>
    <row r="279" spans="1:80">
      <c r="A279" s="260">
        <v>95</v>
      </c>
      <c r="B279" s="261" t="s">
        <v>422</v>
      </c>
      <c r="C279" s="262" t="s">
        <v>423</v>
      </c>
      <c r="D279" s="263" t="s">
        <v>181</v>
      </c>
      <c r="E279" s="264">
        <v>61.45</v>
      </c>
      <c r="F279" s="264">
        <v>0</v>
      </c>
      <c r="G279" s="265">
        <f>E279*F279</f>
        <v>0</v>
      </c>
      <c r="H279" s="266">
        <v>1.58E-3</v>
      </c>
      <c r="I279" s="267">
        <f>E279*H279</f>
        <v>9.7091000000000011E-2</v>
      </c>
      <c r="J279" s="266">
        <v>0</v>
      </c>
      <c r="K279" s="267">
        <f>E279*J279</f>
        <v>0</v>
      </c>
      <c r="O279" s="259">
        <v>2</v>
      </c>
      <c r="AA279" s="232">
        <v>1</v>
      </c>
      <c r="AB279" s="232">
        <v>7</v>
      </c>
      <c r="AC279" s="232">
        <v>7</v>
      </c>
      <c r="AZ279" s="232">
        <v>2</v>
      </c>
      <c r="BA279" s="232">
        <f>IF(AZ279=1,G279,0)</f>
        <v>0</v>
      </c>
      <c r="BB279" s="232">
        <f>IF(AZ279=2,G279,0)</f>
        <v>0</v>
      </c>
      <c r="BC279" s="232">
        <f>IF(AZ279=3,G279,0)</f>
        <v>0</v>
      </c>
      <c r="BD279" s="232">
        <f>IF(AZ279=4,G279,0)</f>
        <v>0</v>
      </c>
      <c r="BE279" s="232">
        <f>IF(AZ279=5,G279,0)</f>
        <v>0</v>
      </c>
      <c r="CA279" s="259">
        <v>1</v>
      </c>
      <c r="CB279" s="259">
        <v>7</v>
      </c>
    </row>
    <row r="280" spans="1:80">
      <c r="A280" s="260">
        <v>96</v>
      </c>
      <c r="B280" s="261" t="s">
        <v>424</v>
      </c>
      <c r="C280" s="262" t="s">
        <v>425</v>
      </c>
      <c r="D280" s="263" t="s">
        <v>181</v>
      </c>
      <c r="E280" s="264">
        <v>17.399999999999999</v>
      </c>
      <c r="F280" s="264">
        <v>0</v>
      </c>
      <c r="G280" s="265">
        <f>E280*F280</f>
        <v>0</v>
      </c>
      <c r="H280" s="266">
        <v>1.58E-3</v>
      </c>
      <c r="I280" s="267">
        <f>E280*H280</f>
        <v>2.7491999999999999E-2</v>
      </c>
      <c r="J280" s="266">
        <v>0</v>
      </c>
      <c r="K280" s="267">
        <f>E280*J280</f>
        <v>0</v>
      </c>
      <c r="O280" s="259">
        <v>2</v>
      </c>
      <c r="AA280" s="232">
        <v>1</v>
      </c>
      <c r="AB280" s="232">
        <v>7</v>
      </c>
      <c r="AC280" s="232">
        <v>7</v>
      </c>
      <c r="AZ280" s="232">
        <v>2</v>
      </c>
      <c r="BA280" s="232">
        <f>IF(AZ280=1,G280,0)</f>
        <v>0</v>
      </c>
      <c r="BB280" s="232">
        <f>IF(AZ280=2,G280,0)</f>
        <v>0</v>
      </c>
      <c r="BC280" s="232">
        <f>IF(AZ280=3,G280,0)</f>
        <v>0</v>
      </c>
      <c r="BD280" s="232">
        <f>IF(AZ280=4,G280,0)</f>
        <v>0</v>
      </c>
      <c r="BE280" s="232">
        <f>IF(AZ280=5,G280,0)</f>
        <v>0</v>
      </c>
      <c r="CA280" s="259">
        <v>1</v>
      </c>
      <c r="CB280" s="259">
        <v>7</v>
      </c>
    </row>
    <row r="281" spans="1:80">
      <c r="A281" s="268"/>
      <c r="B281" s="271"/>
      <c r="C281" s="331" t="s">
        <v>709</v>
      </c>
      <c r="D281" s="332"/>
      <c r="E281" s="272">
        <v>17.399999999999999</v>
      </c>
      <c r="F281" s="273"/>
      <c r="G281" s="274"/>
      <c r="H281" s="275"/>
      <c r="I281" s="269"/>
      <c r="J281" s="276"/>
      <c r="K281" s="269"/>
      <c r="M281" s="270" t="s">
        <v>709</v>
      </c>
      <c r="O281" s="259"/>
    </row>
    <row r="282" spans="1:80">
      <c r="A282" s="260">
        <v>97</v>
      </c>
      <c r="B282" s="261" t="s">
        <v>427</v>
      </c>
      <c r="C282" s="262" t="s">
        <v>428</v>
      </c>
      <c r="D282" s="263" t="s">
        <v>139</v>
      </c>
      <c r="E282" s="264">
        <v>35.261099999999999</v>
      </c>
      <c r="F282" s="264">
        <v>0</v>
      </c>
      <c r="G282" s="265">
        <f>E282*F282</f>
        <v>0</v>
      </c>
      <c r="H282" s="266">
        <v>4.7999999999999996E-3</v>
      </c>
      <c r="I282" s="267">
        <f>E282*H282</f>
        <v>0.16925327999999998</v>
      </c>
      <c r="J282" s="266"/>
      <c r="K282" s="267">
        <f>E282*J282</f>
        <v>0</v>
      </c>
      <c r="O282" s="259">
        <v>2</v>
      </c>
      <c r="AA282" s="232">
        <v>3</v>
      </c>
      <c r="AB282" s="232">
        <v>7</v>
      </c>
      <c r="AC282" s="232">
        <v>13851082</v>
      </c>
      <c r="AZ282" s="232">
        <v>2</v>
      </c>
      <c r="BA282" s="232">
        <f>IF(AZ282=1,G282,0)</f>
        <v>0</v>
      </c>
      <c r="BB282" s="232">
        <f>IF(AZ282=2,G282,0)</f>
        <v>0</v>
      </c>
      <c r="BC282" s="232">
        <f>IF(AZ282=3,G282,0)</f>
        <v>0</v>
      </c>
      <c r="BD282" s="232">
        <f>IF(AZ282=4,G282,0)</f>
        <v>0</v>
      </c>
      <c r="BE282" s="232">
        <f>IF(AZ282=5,G282,0)</f>
        <v>0</v>
      </c>
      <c r="CA282" s="259">
        <v>3</v>
      </c>
      <c r="CB282" s="259">
        <v>7</v>
      </c>
    </row>
    <row r="283" spans="1:80">
      <c r="A283" s="268"/>
      <c r="B283" s="271"/>
      <c r="C283" s="331" t="s">
        <v>710</v>
      </c>
      <c r="D283" s="332"/>
      <c r="E283" s="272">
        <v>5.3361000000000001</v>
      </c>
      <c r="F283" s="273"/>
      <c r="G283" s="274"/>
      <c r="H283" s="275"/>
      <c r="I283" s="269"/>
      <c r="J283" s="276"/>
      <c r="K283" s="269"/>
      <c r="M283" s="270" t="s">
        <v>710</v>
      </c>
      <c r="O283" s="259"/>
    </row>
    <row r="284" spans="1:80">
      <c r="A284" s="268"/>
      <c r="B284" s="271"/>
      <c r="C284" s="331" t="s">
        <v>711</v>
      </c>
      <c r="D284" s="332"/>
      <c r="E284" s="272">
        <v>6.71</v>
      </c>
      <c r="F284" s="273"/>
      <c r="G284" s="274"/>
      <c r="H284" s="275"/>
      <c r="I284" s="269"/>
      <c r="J284" s="276"/>
      <c r="K284" s="269"/>
      <c r="M284" s="270" t="s">
        <v>711</v>
      </c>
      <c r="O284" s="259"/>
    </row>
    <row r="285" spans="1:80">
      <c r="A285" s="268"/>
      <c r="B285" s="271"/>
      <c r="C285" s="331" t="s">
        <v>712</v>
      </c>
      <c r="D285" s="332"/>
      <c r="E285" s="272">
        <v>16.898800000000001</v>
      </c>
      <c r="F285" s="273"/>
      <c r="G285" s="274"/>
      <c r="H285" s="275"/>
      <c r="I285" s="269"/>
      <c r="J285" s="276"/>
      <c r="K285" s="269"/>
      <c r="M285" s="270" t="s">
        <v>712</v>
      </c>
      <c r="O285" s="259"/>
    </row>
    <row r="286" spans="1:80">
      <c r="A286" s="268"/>
      <c r="B286" s="271"/>
      <c r="C286" s="331" t="s">
        <v>713</v>
      </c>
      <c r="D286" s="332"/>
      <c r="E286" s="272">
        <v>6.3162000000000003</v>
      </c>
      <c r="F286" s="273"/>
      <c r="G286" s="274"/>
      <c r="H286" s="275"/>
      <c r="I286" s="269"/>
      <c r="J286" s="276"/>
      <c r="K286" s="269"/>
      <c r="M286" s="270" t="s">
        <v>713</v>
      </c>
      <c r="O286" s="259"/>
    </row>
    <row r="287" spans="1:80">
      <c r="A287" s="260">
        <v>98</v>
      </c>
      <c r="B287" s="261" t="s">
        <v>431</v>
      </c>
      <c r="C287" s="262" t="s">
        <v>432</v>
      </c>
      <c r="D287" s="263" t="s">
        <v>12</v>
      </c>
      <c r="E287" s="264"/>
      <c r="F287" s="264">
        <v>0</v>
      </c>
      <c r="G287" s="265">
        <f>E287*F287</f>
        <v>0</v>
      </c>
      <c r="H287" s="266">
        <v>0</v>
      </c>
      <c r="I287" s="267">
        <f>E287*H287</f>
        <v>0</v>
      </c>
      <c r="J287" s="266"/>
      <c r="K287" s="267">
        <f>E287*J287</f>
        <v>0</v>
      </c>
      <c r="O287" s="259">
        <v>2</v>
      </c>
      <c r="AA287" s="232">
        <v>7</v>
      </c>
      <c r="AB287" s="232">
        <v>1002</v>
      </c>
      <c r="AC287" s="232">
        <v>5</v>
      </c>
      <c r="AZ287" s="232">
        <v>2</v>
      </c>
      <c r="BA287" s="232">
        <f>IF(AZ287=1,G287,0)</f>
        <v>0</v>
      </c>
      <c r="BB287" s="232">
        <f>IF(AZ287=2,G287,0)</f>
        <v>0</v>
      </c>
      <c r="BC287" s="232">
        <f>IF(AZ287=3,G287,0)</f>
        <v>0</v>
      </c>
      <c r="BD287" s="232">
        <f>IF(AZ287=4,G287,0)</f>
        <v>0</v>
      </c>
      <c r="BE287" s="232">
        <f>IF(AZ287=5,G287,0)</f>
        <v>0</v>
      </c>
      <c r="CA287" s="259">
        <v>7</v>
      </c>
      <c r="CB287" s="259">
        <v>1002</v>
      </c>
    </row>
    <row r="288" spans="1:80">
      <c r="A288" s="277"/>
      <c r="B288" s="278" t="s">
        <v>100</v>
      </c>
      <c r="C288" s="279" t="s">
        <v>399</v>
      </c>
      <c r="D288" s="280"/>
      <c r="E288" s="281"/>
      <c r="F288" s="282"/>
      <c r="G288" s="283">
        <f>SUM(G261:G287)</f>
        <v>0</v>
      </c>
      <c r="H288" s="284"/>
      <c r="I288" s="285">
        <f>SUM(I261:I287)</f>
        <v>0.61312328000000005</v>
      </c>
      <c r="J288" s="284"/>
      <c r="K288" s="285">
        <f>SUM(K261:K287)</f>
        <v>-0.44565050000000006</v>
      </c>
      <c r="O288" s="259">
        <v>4</v>
      </c>
      <c r="BA288" s="286">
        <f>SUM(BA261:BA287)</f>
        <v>0</v>
      </c>
      <c r="BB288" s="286">
        <f>SUM(BB261:BB287)</f>
        <v>0</v>
      </c>
      <c r="BC288" s="286">
        <f>SUM(BC261:BC287)</f>
        <v>0</v>
      </c>
      <c r="BD288" s="286">
        <f>SUM(BD261:BD287)</f>
        <v>0</v>
      </c>
      <c r="BE288" s="286">
        <f>SUM(BE261:BE287)</f>
        <v>0</v>
      </c>
    </row>
    <row r="289" spans="1:80">
      <c r="A289" s="249" t="s">
        <v>97</v>
      </c>
      <c r="B289" s="250" t="s">
        <v>714</v>
      </c>
      <c r="C289" s="251" t="s">
        <v>715</v>
      </c>
      <c r="D289" s="252"/>
      <c r="E289" s="253"/>
      <c r="F289" s="253"/>
      <c r="G289" s="254"/>
      <c r="H289" s="255"/>
      <c r="I289" s="256"/>
      <c r="J289" s="257"/>
      <c r="K289" s="258"/>
      <c r="O289" s="259">
        <v>1</v>
      </c>
    </row>
    <row r="290" spans="1:80">
      <c r="A290" s="260">
        <v>99</v>
      </c>
      <c r="B290" s="261" t="s">
        <v>717</v>
      </c>
      <c r="C290" s="262" t="s">
        <v>718</v>
      </c>
      <c r="D290" s="263" t="s">
        <v>139</v>
      </c>
      <c r="E290" s="264">
        <v>3.66</v>
      </c>
      <c r="F290" s="264">
        <v>0</v>
      </c>
      <c r="G290" s="265">
        <f>E290*F290</f>
        <v>0</v>
      </c>
      <c r="H290" s="266">
        <v>1.5E-3</v>
      </c>
      <c r="I290" s="267">
        <f>E290*H290</f>
        <v>5.4900000000000001E-3</v>
      </c>
      <c r="J290" s="266">
        <v>0</v>
      </c>
      <c r="K290" s="267">
        <f>E290*J290</f>
        <v>0</v>
      </c>
      <c r="O290" s="259">
        <v>2</v>
      </c>
      <c r="AA290" s="232">
        <v>1</v>
      </c>
      <c r="AB290" s="232">
        <v>7</v>
      </c>
      <c r="AC290" s="232">
        <v>7</v>
      </c>
      <c r="AZ290" s="232">
        <v>2</v>
      </c>
      <c r="BA290" s="232">
        <f>IF(AZ290=1,G290,0)</f>
        <v>0</v>
      </c>
      <c r="BB290" s="232">
        <f>IF(AZ290=2,G290,0)</f>
        <v>0</v>
      </c>
      <c r="BC290" s="232">
        <f>IF(AZ290=3,G290,0)</f>
        <v>0</v>
      </c>
      <c r="BD290" s="232">
        <f>IF(AZ290=4,G290,0)</f>
        <v>0</v>
      </c>
      <c r="BE290" s="232">
        <f>IF(AZ290=5,G290,0)</f>
        <v>0</v>
      </c>
      <c r="CA290" s="259">
        <v>1</v>
      </c>
      <c r="CB290" s="259">
        <v>7</v>
      </c>
    </row>
    <row r="291" spans="1:80">
      <c r="A291" s="268"/>
      <c r="B291" s="271"/>
      <c r="C291" s="331" t="s">
        <v>719</v>
      </c>
      <c r="D291" s="332"/>
      <c r="E291" s="272">
        <v>3.66</v>
      </c>
      <c r="F291" s="273"/>
      <c r="G291" s="274"/>
      <c r="H291" s="275"/>
      <c r="I291" s="269"/>
      <c r="J291" s="276"/>
      <c r="K291" s="269"/>
      <c r="M291" s="270" t="s">
        <v>719</v>
      </c>
      <c r="O291" s="259"/>
    </row>
    <row r="292" spans="1:80">
      <c r="A292" s="260">
        <v>100</v>
      </c>
      <c r="B292" s="261" t="s">
        <v>720</v>
      </c>
      <c r="C292" s="262" t="s">
        <v>721</v>
      </c>
      <c r="D292" s="263" t="s">
        <v>139</v>
      </c>
      <c r="E292" s="264">
        <v>84</v>
      </c>
      <c r="F292" s="264">
        <v>0</v>
      </c>
      <c r="G292" s="265">
        <f>E292*F292</f>
        <v>0</v>
      </c>
      <c r="H292" s="266">
        <v>1E-4</v>
      </c>
      <c r="I292" s="267">
        <f>E292*H292</f>
        <v>8.4000000000000012E-3</v>
      </c>
      <c r="J292" s="266">
        <v>0</v>
      </c>
      <c r="K292" s="267">
        <f>E292*J292</f>
        <v>0</v>
      </c>
      <c r="O292" s="259">
        <v>2</v>
      </c>
      <c r="AA292" s="232">
        <v>1</v>
      </c>
      <c r="AB292" s="232">
        <v>7</v>
      </c>
      <c r="AC292" s="232">
        <v>7</v>
      </c>
      <c r="AZ292" s="232">
        <v>2</v>
      </c>
      <c r="BA292" s="232">
        <f>IF(AZ292=1,G292,0)</f>
        <v>0</v>
      </c>
      <c r="BB292" s="232">
        <f>IF(AZ292=2,G292,0)</f>
        <v>0</v>
      </c>
      <c r="BC292" s="232">
        <f>IF(AZ292=3,G292,0)</f>
        <v>0</v>
      </c>
      <c r="BD292" s="232">
        <f>IF(AZ292=4,G292,0)</f>
        <v>0</v>
      </c>
      <c r="BE292" s="232">
        <f>IF(AZ292=5,G292,0)</f>
        <v>0</v>
      </c>
      <c r="CA292" s="259">
        <v>1</v>
      </c>
      <c r="CB292" s="259">
        <v>7</v>
      </c>
    </row>
    <row r="293" spans="1:80">
      <c r="A293" s="260">
        <v>101</v>
      </c>
      <c r="B293" s="261" t="s">
        <v>722</v>
      </c>
      <c r="C293" s="262" t="s">
        <v>723</v>
      </c>
      <c r="D293" s="263" t="s">
        <v>12</v>
      </c>
      <c r="E293" s="264"/>
      <c r="F293" s="264">
        <v>0</v>
      </c>
      <c r="G293" s="265">
        <f>E293*F293</f>
        <v>0</v>
      </c>
      <c r="H293" s="266">
        <v>0</v>
      </c>
      <c r="I293" s="267">
        <f>E293*H293</f>
        <v>0</v>
      </c>
      <c r="J293" s="266"/>
      <c r="K293" s="267">
        <f>E293*J293</f>
        <v>0</v>
      </c>
      <c r="O293" s="259">
        <v>2</v>
      </c>
      <c r="AA293" s="232">
        <v>7</v>
      </c>
      <c r="AB293" s="232">
        <v>1002</v>
      </c>
      <c r="AC293" s="232">
        <v>5</v>
      </c>
      <c r="AZ293" s="232">
        <v>2</v>
      </c>
      <c r="BA293" s="232">
        <f>IF(AZ293=1,G293,0)</f>
        <v>0</v>
      </c>
      <c r="BB293" s="232">
        <f>IF(AZ293=2,G293,0)</f>
        <v>0</v>
      </c>
      <c r="BC293" s="232">
        <f>IF(AZ293=3,G293,0)</f>
        <v>0</v>
      </c>
      <c r="BD293" s="232">
        <f>IF(AZ293=4,G293,0)</f>
        <v>0</v>
      </c>
      <c r="BE293" s="232">
        <f>IF(AZ293=5,G293,0)</f>
        <v>0</v>
      </c>
      <c r="CA293" s="259">
        <v>7</v>
      </c>
      <c r="CB293" s="259">
        <v>1002</v>
      </c>
    </row>
    <row r="294" spans="1:80">
      <c r="A294" s="277"/>
      <c r="B294" s="278" t="s">
        <v>100</v>
      </c>
      <c r="C294" s="279" t="s">
        <v>716</v>
      </c>
      <c r="D294" s="280"/>
      <c r="E294" s="281"/>
      <c r="F294" s="282"/>
      <c r="G294" s="283">
        <f>SUM(G289:G293)</f>
        <v>0</v>
      </c>
      <c r="H294" s="284"/>
      <c r="I294" s="285">
        <f>SUM(I289:I293)</f>
        <v>1.3890000000000001E-2</v>
      </c>
      <c r="J294" s="284"/>
      <c r="K294" s="285">
        <f>SUM(K289:K293)</f>
        <v>0</v>
      </c>
      <c r="O294" s="259">
        <v>4</v>
      </c>
      <c r="BA294" s="286">
        <f>SUM(BA289:BA293)</f>
        <v>0</v>
      </c>
      <c r="BB294" s="286">
        <f>SUM(BB289:BB293)</f>
        <v>0</v>
      </c>
      <c r="BC294" s="286">
        <f>SUM(BC289:BC293)</f>
        <v>0</v>
      </c>
      <c r="BD294" s="286">
        <f>SUM(BD289:BD293)</f>
        <v>0</v>
      </c>
      <c r="BE294" s="286">
        <f>SUM(BE289:BE293)</f>
        <v>0</v>
      </c>
    </row>
    <row r="295" spans="1:80">
      <c r="A295" s="249" t="s">
        <v>97</v>
      </c>
      <c r="B295" s="250" t="s">
        <v>433</v>
      </c>
      <c r="C295" s="251" t="s">
        <v>434</v>
      </c>
      <c r="D295" s="252"/>
      <c r="E295" s="253"/>
      <c r="F295" s="253"/>
      <c r="G295" s="254"/>
      <c r="H295" s="255"/>
      <c r="I295" s="256"/>
      <c r="J295" s="257"/>
      <c r="K295" s="258"/>
      <c r="O295" s="259">
        <v>1</v>
      </c>
    </row>
    <row r="296" spans="1:80">
      <c r="A296" s="260">
        <v>102</v>
      </c>
      <c r="B296" s="261" t="s">
        <v>436</v>
      </c>
      <c r="C296" s="262" t="s">
        <v>437</v>
      </c>
      <c r="D296" s="263" t="s">
        <v>181</v>
      </c>
      <c r="E296" s="264">
        <v>242.1</v>
      </c>
      <c r="F296" s="264">
        <v>0</v>
      </c>
      <c r="G296" s="265">
        <f>E296*F296</f>
        <v>0</v>
      </c>
      <c r="H296" s="266">
        <v>4.0000000000000003E-5</v>
      </c>
      <c r="I296" s="267">
        <f>E296*H296</f>
        <v>9.6839999999999999E-3</v>
      </c>
      <c r="J296" s="266">
        <v>0</v>
      </c>
      <c r="K296" s="267">
        <f>E296*J296</f>
        <v>0</v>
      </c>
      <c r="O296" s="259">
        <v>2</v>
      </c>
      <c r="AA296" s="232">
        <v>1</v>
      </c>
      <c r="AB296" s="232">
        <v>7</v>
      </c>
      <c r="AC296" s="232">
        <v>7</v>
      </c>
      <c r="AZ296" s="232">
        <v>2</v>
      </c>
      <c r="BA296" s="232">
        <f>IF(AZ296=1,G296,0)</f>
        <v>0</v>
      </c>
      <c r="BB296" s="232">
        <f>IF(AZ296=2,G296,0)</f>
        <v>0</v>
      </c>
      <c r="BC296" s="232">
        <f>IF(AZ296=3,G296,0)</f>
        <v>0</v>
      </c>
      <c r="BD296" s="232">
        <f>IF(AZ296=4,G296,0)</f>
        <v>0</v>
      </c>
      <c r="BE296" s="232">
        <f>IF(AZ296=5,G296,0)</f>
        <v>0</v>
      </c>
      <c r="CA296" s="259">
        <v>1</v>
      </c>
      <c r="CB296" s="259">
        <v>7</v>
      </c>
    </row>
    <row r="297" spans="1:80">
      <c r="A297" s="268"/>
      <c r="B297" s="271"/>
      <c r="C297" s="331" t="s">
        <v>724</v>
      </c>
      <c r="D297" s="332"/>
      <c r="E297" s="272">
        <v>64.8</v>
      </c>
      <c r="F297" s="273"/>
      <c r="G297" s="274"/>
      <c r="H297" s="275"/>
      <c r="I297" s="269"/>
      <c r="J297" s="276"/>
      <c r="K297" s="269"/>
      <c r="M297" s="270" t="s">
        <v>724</v>
      </c>
      <c r="O297" s="259"/>
    </row>
    <row r="298" spans="1:80">
      <c r="A298" s="268"/>
      <c r="B298" s="271"/>
      <c r="C298" s="331" t="s">
        <v>725</v>
      </c>
      <c r="D298" s="332"/>
      <c r="E298" s="272">
        <v>38.4</v>
      </c>
      <c r="F298" s="273"/>
      <c r="G298" s="274"/>
      <c r="H298" s="275"/>
      <c r="I298" s="269"/>
      <c r="J298" s="276"/>
      <c r="K298" s="269"/>
      <c r="M298" s="270" t="s">
        <v>725</v>
      </c>
      <c r="O298" s="259"/>
    </row>
    <row r="299" spans="1:80">
      <c r="A299" s="268"/>
      <c r="B299" s="271"/>
      <c r="C299" s="331" t="s">
        <v>726</v>
      </c>
      <c r="D299" s="332"/>
      <c r="E299" s="272">
        <v>72</v>
      </c>
      <c r="F299" s="273"/>
      <c r="G299" s="274"/>
      <c r="H299" s="275"/>
      <c r="I299" s="269"/>
      <c r="J299" s="276"/>
      <c r="K299" s="269"/>
      <c r="M299" s="270" t="s">
        <v>726</v>
      </c>
      <c r="O299" s="259"/>
    </row>
    <row r="300" spans="1:80">
      <c r="A300" s="268"/>
      <c r="B300" s="271"/>
      <c r="C300" s="331" t="s">
        <v>727</v>
      </c>
      <c r="D300" s="332"/>
      <c r="E300" s="272">
        <v>26.4</v>
      </c>
      <c r="F300" s="273"/>
      <c r="G300" s="274"/>
      <c r="H300" s="275"/>
      <c r="I300" s="269"/>
      <c r="J300" s="276"/>
      <c r="K300" s="269"/>
      <c r="M300" s="270" t="s">
        <v>727</v>
      </c>
      <c r="O300" s="259"/>
    </row>
    <row r="301" spans="1:80">
      <c r="A301" s="268"/>
      <c r="B301" s="271"/>
      <c r="C301" s="331" t="s">
        <v>728</v>
      </c>
      <c r="D301" s="332"/>
      <c r="E301" s="272">
        <v>25.5</v>
      </c>
      <c r="F301" s="273"/>
      <c r="G301" s="274"/>
      <c r="H301" s="275"/>
      <c r="I301" s="269"/>
      <c r="J301" s="276"/>
      <c r="K301" s="269"/>
      <c r="M301" s="270" t="s">
        <v>728</v>
      </c>
      <c r="O301" s="259"/>
    </row>
    <row r="302" spans="1:80">
      <c r="A302" s="268"/>
      <c r="B302" s="271"/>
      <c r="C302" s="331" t="s">
        <v>729</v>
      </c>
      <c r="D302" s="332"/>
      <c r="E302" s="272">
        <v>15</v>
      </c>
      <c r="F302" s="273"/>
      <c r="G302" s="274"/>
      <c r="H302" s="275"/>
      <c r="I302" s="269"/>
      <c r="J302" s="276"/>
      <c r="K302" s="269"/>
      <c r="M302" s="270" t="s">
        <v>729</v>
      </c>
      <c r="O302" s="259"/>
    </row>
    <row r="303" spans="1:80">
      <c r="A303" s="260">
        <v>103</v>
      </c>
      <c r="B303" s="261" t="s">
        <v>730</v>
      </c>
      <c r="C303" s="262" t="s">
        <v>731</v>
      </c>
      <c r="D303" s="263" t="s">
        <v>282</v>
      </c>
      <c r="E303" s="264">
        <v>10</v>
      </c>
      <c r="F303" s="264">
        <v>0</v>
      </c>
      <c r="G303" s="265">
        <f t="shared" ref="G303:G315" si="0">E303*F303</f>
        <v>0</v>
      </c>
      <c r="H303" s="266">
        <v>2.7999999999999998E-4</v>
      </c>
      <c r="I303" s="267">
        <f t="shared" ref="I303:I315" si="1">E303*H303</f>
        <v>2.7999999999999995E-3</v>
      </c>
      <c r="J303" s="266">
        <v>0</v>
      </c>
      <c r="K303" s="267">
        <f t="shared" ref="K303:K315" si="2">E303*J303</f>
        <v>0</v>
      </c>
      <c r="O303" s="259">
        <v>2</v>
      </c>
      <c r="AA303" s="232">
        <v>1</v>
      </c>
      <c r="AB303" s="232">
        <v>7</v>
      </c>
      <c r="AC303" s="232">
        <v>7</v>
      </c>
      <c r="AZ303" s="232">
        <v>2</v>
      </c>
      <c r="BA303" s="232">
        <f t="shared" ref="BA303:BA315" si="3">IF(AZ303=1,G303,0)</f>
        <v>0</v>
      </c>
      <c r="BB303" s="232">
        <f t="shared" ref="BB303:BB315" si="4">IF(AZ303=2,G303,0)</f>
        <v>0</v>
      </c>
      <c r="BC303" s="232">
        <f t="shared" ref="BC303:BC315" si="5">IF(AZ303=3,G303,0)</f>
        <v>0</v>
      </c>
      <c r="BD303" s="232">
        <f t="shared" ref="BD303:BD315" si="6">IF(AZ303=4,G303,0)</f>
        <v>0</v>
      </c>
      <c r="BE303" s="232">
        <f t="shared" ref="BE303:BE315" si="7">IF(AZ303=5,G303,0)</f>
        <v>0</v>
      </c>
      <c r="CA303" s="259">
        <v>1</v>
      </c>
      <c r="CB303" s="259">
        <v>7</v>
      </c>
    </row>
    <row r="304" spans="1:80" ht="22.5">
      <c r="A304" s="260">
        <v>104</v>
      </c>
      <c r="B304" s="261" t="s">
        <v>732</v>
      </c>
      <c r="C304" s="262" t="s">
        <v>733</v>
      </c>
      <c r="D304" s="263" t="s">
        <v>282</v>
      </c>
      <c r="E304" s="264">
        <v>16</v>
      </c>
      <c r="F304" s="264">
        <v>0</v>
      </c>
      <c r="G304" s="265">
        <f t="shared" si="0"/>
        <v>0</v>
      </c>
      <c r="H304" s="266">
        <v>2.7999999999999998E-4</v>
      </c>
      <c r="I304" s="267">
        <f t="shared" si="1"/>
        <v>4.4799999999999996E-3</v>
      </c>
      <c r="J304" s="266">
        <v>0</v>
      </c>
      <c r="K304" s="267">
        <f t="shared" si="2"/>
        <v>0</v>
      </c>
      <c r="O304" s="259">
        <v>2</v>
      </c>
      <c r="AA304" s="232">
        <v>1</v>
      </c>
      <c r="AB304" s="232">
        <v>7</v>
      </c>
      <c r="AC304" s="232">
        <v>7</v>
      </c>
      <c r="AZ304" s="232">
        <v>2</v>
      </c>
      <c r="BA304" s="232">
        <f t="shared" si="3"/>
        <v>0</v>
      </c>
      <c r="BB304" s="232">
        <f t="shared" si="4"/>
        <v>0</v>
      </c>
      <c r="BC304" s="232">
        <f t="shared" si="5"/>
        <v>0</v>
      </c>
      <c r="BD304" s="232">
        <f t="shared" si="6"/>
        <v>0</v>
      </c>
      <c r="BE304" s="232">
        <f t="shared" si="7"/>
        <v>0</v>
      </c>
      <c r="CA304" s="259">
        <v>1</v>
      </c>
      <c r="CB304" s="259">
        <v>7</v>
      </c>
    </row>
    <row r="305" spans="1:80">
      <c r="A305" s="260">
        <v>105</v>
      </c>
      <c r="B305" s="261" t="s">
        <v>734</v>
      </c>
      <c r="C305" s="262" t="s">
        <v>735</v>
      </c>
      <c r="D305" s="263" t="s">
        <v>282</v>
      </c>
      <c r="E305" s="264">
        <v>26</v>
      </c>
      <c r="F305" s="264">
        <v>0</v>
      </c>
      <c r="G305" s="265">
        <f t="shared" si="0"/>
        <v>0</v>
      </c>
      <c r="H305" s="266">
        <v>0</v>
      </c>
      <c r="I305" s="267">
        <f t="shared" si="1"/>
        <v>0</v>
      </c>
      <c r="J305" s="266">
        <v>-4.1700000000000001E-2</v>
      </c>
      <c r="K305" s="267">
        <f t="shared" si="2"/>
        <v>-1.0842000000000001</v>
      </c>
      <c r="O305" s="259">
        <v>2</v>
      </c>
      <c r="AA305" s="232">
        <v>1</v>
      </c>
      <c r="AB305" s="232">
        <v>7</v>
      </c>
      <c r="AC305" s="232">
        <v>7</v>
      </c>
      <c r="AZ305" s="232">
        <v>2</v>
      </c>
      <c r="BA305" s="232">
        <f t="shared" si="3"/>
        <v>0</v>
      </c>
      <c r="BB305" s="232">
        <f t="shared" si="4"/>
        <v>0</v>
      </c>
      <c r="BC305" s="232">
        <f t="shared" si="5"/>
        <v>0</v>
      </c>
      <c r="BD305" s="232">
        <f t="shared" si="6"/>
        <v>0</v>
      </c>
      <c r="BE305" s="232">
        <f t="shared" si="7"/>
        <v>0</v>
      </c>
      <c r="CA305" s="259">
        <v>1</v>
      </c>
      <c r="CB305" s="259">
        <v>7</v>
      </c>
    </row>
    <row r="306" spans="1:80">
      <c r="A306" s="260">
        <v>106</v>
      </c>
      <c r="B306" s="261" t="s">
        <v>736</v>
      </c>
      <c r="C306" s="262" t="s">
        <v>737</v>
      </c>
      <c r="D306" s="263" t="s">
        <v>282</v>
      </c>
      <c r="E306" s="264">
        <v>26</v>
      </c>
      <c r="F306" s="264">
        <v>0</v>
      </c>
      <c r="G306" s="265">
        <f t="shared" si="0"/>
        <v>0</v>
      </c>
      <c r="H306" s="266">
        <v>0</v>
      </c>
      <c r="I306" s="267">
        <f t="shared" si="1"/>
        <v>0</v>
      </c>
      <c r="J306" s="266"/>
      <c r="K306" s="267">
        <f t="shared" si="2"/>
        <v>0</v>
      </c>
      <c r="O306" s="259">
        <v>2</v>
      </c>
      <c r="AA306" s="232">
        <v>12</v>
      </c>
      <c r="AB306" s="232">
        <v>0</v>
      </c>
      <c r="AC306" s="232">
        <v>152</v>
      </c>
      <c r="AZ306" s="232">
        <v>2</v>
      </c>
      <c r="BA306" s="232">
        <f t="shared" si="3"/>
        <v>0</v>
      </c>
      <c r="BB306" s="232">
        <f t="shared" si="4"/>
        <v>0</v>
      </c>
      <c r="BC306" s="232">
        <f t="shared" si="5"/>
        <v>0</v>
      </c>
      <c r="BD306" s="232">
        <f t="shared" si="6"/>
        <v>0</v>
      </c>
      <c r="BE306" s="232">
        <f t="shared" si="7"/>
        <v>0</v>
      </c>
      <c r="CA306" s="259">
        <v>12</v>
      </c>
      <c r="CB306" s="259">
        <v>0</v>
      </c>
    </row>
    <row r="307" spans="1:80">
      <c r="A307" s="260">
        <v>107</v>
      </c>
      <c r="B307" s="261" t="s">
        <v>441</v>
      </c>
      <c r="C307" s="262" t="s">
        <v>442</v>
      </c>
      <c r="D307" s="263" t="s">
        <v>181</v>
      </c>
      <c r="E307" s="264">
        <v>46.9</v>
      </c>
      <c r="F307" s="264">
        <v>0</v>
      </c>
      <c r="G307" s="265">
        <f t="shared" si="0"/>
        <v>0</v>
      </c>
      <c r="H307" s="266">
        <v>0</v>
      </c>
      <c r="I307" s="267">
        <f t="shared" si="1"/>
        <v>0</v>
      </c>
      <c r="J307" s="266"/>
      <c r="K307" s="267">
        <f t="shared" si="2"/>
        <v>0</v>
      </c>
      <c r="O307" s="259">
        <v>2</v>
      </c>
      <c r="AA307" s="232">
        <v>12</v>
      </c>
      <c r="AB307" s="232">
        <v>0</v>
      </c>
      <c r="AC307" s="232">
        <v>80</v>
      </c>
      <c r="AZ307" s="232">
        <v>2</v>
      </c>
      <c r="BA307" s="232">
        <f t="shared" si="3"/>
        <v>0</v>
      </c>
      <c r="BB307" s="232">
        <f t="shared" si="4"/>
        <v>0</v>
      </c>
      <c r="BC307" s="232">
        <f t="shared" si="5"/>
        <v>0</v>
      </c>
      <c r="BD307" s="232">
        <f t="shared" si="6"/>
        <v>0</v>
      </c>
      <c r="BE307" s="232">
        <f t="shared" si="7"/>
        <v>0</v>
      </c>
      <c r="CA307" s="259">
        <v>12</v>
      </c>
      <c r="CB307" s="259">
        <v>0</v>
      </c>
    </row>
    <row r="308" spans="1:80" ht="22.5">
      <c r="A308" s="260">
        <v>108</v>
      </c>
      <c r="B308" s="261" t="s">
        <v>738</v>
      </c>
      <c r="C308" s="262" t="s">
        <v>739</v>
      </c>
      <c r="D308" s="263" t="s">
        <v>282</v>
      </c>
      <c r="E308" s="264">
        <v>32</v>
      </c>
      <c r="F308" s="264">
        <v>0</v>
      </c>
      <c r="G308" s="265">
        <f t="shared" si="0"/>
        <v>0</v>
      </c>
      <c r="H308" s="266">
        <v>0</v>
      </c>
      <c r="I308" s="267">
        <f t="shared" si="1"/>
        <v>0</v>
      </c>
      <c r="J308" s="266"/>
      <c r="K308" s="267">
        <f t="shared" si="2"/>
        <v>0</v>
      </c>
      <c r="O308" s="259">
        <v>2</v>
      </c>
      <c r="AA308" s="232">
        <v>12</v>
      </c>
      <c r="AB308" s="232">
        <v>0</v>
      </c>
      <c r="AC308" s="232">
        <v>112</v>
      </c>
      <c r="AZ308" s="232">
        <v>2</v>
      </c>
      <c r="BA308" s="232">
        <f t="shared" si="3"/>
        <v>0</v>
      </c>
      <c r="BB308" s="232">
        <f t="shared" si="4"/>
        <v>0</v>
      </c>
      <c r="BC308" s="232">
        <f t="shared" si="5"/>
        <v>0</v>
      </c>
      <c r="BD308" s="232">
        <f t="shared" si="6"/>
        <v>0</v>
      </c>
      <c r="BE308" s="232">
        <f t="shared" si="7"/>
        <v>0</v>
      </c>
      <c r="CA308" s="259">
        <v>12</v>
      </c>
      <c r="CB308" s="259">
        <v>0</v>
      </c>
    </row>
    <row r="309" spans="1:80">
      <c r="A309" s="260">
        <v>109</v>
      </c>
      <c r="B309" s="261" t="s">
        <v>740</v>
      </c>
      <c r="C309" s="262" t="s">
        <v>741</v>
      </c>
      <c r="D309" s="263" t="s">
        <v>282</v>
      </c>
      <c r="E309" s="264">
        <v>10</v>
      </c>
      <c r="F309" s="264">
        <v>0</v>
      </c>
      <c r="G309" s="265">
        <f t="shared" si="0"/>
        <v>0</v>
      </c>
      <c r="H309" s="266">
        <v>0</v>
      </c>
      <c r="I309" s="267">
        <f t="shared" si="1"/>
        <v>0</v>
      </c>
      <c r="J309" s="266"/>
      <c r="K309" s="267">
        <f t="shared" si="2"/>
        <v>0</v>
      </c>
      <c r="O309" s="259">
        <v>2</v>
      </c>
      <c r="AA309" s="232">
        <v>12</v>
      </c>
      <c r="AB309" s="232">
        <v>0</v>
      </c>
      <c r="AC309" s="232">
        <v>128</v>
      </c>
      <c r="AZ309" s="232">
        <v>2</v>
      </c>
      <c r="BA309" s="232">
        <f t="shared" si="3"/>
        <v>0</v>
      </c>
      <c r="BB309" s="232">
        <f t="shared" si="4"/>
        <v>0</v>
      </c>
      <c r="BC309" s="232">
        <f t="shared" si="5"/>
        <v>0</v>
      </c>
      <c r="BD309" s="232">
        <f t="shared" si="6"/>
        <v>0</v>
      </c>
      <c r="BE309" s="232">
        <f t="shared" si="7"/>
        <v>0</v>
      </c>
      <c r="CA309" s="259">
        <v>12</v>
      </c>
      <c r="CB309" s="259">
        <v>0</v>
      </c>
    </row>
    <row r="310" spans="1:80">
      <c r="A310" s="260">
        <v>110</v>
      </c>
      <c r="B310" s="261" t="s">
        <v>742</v>
      </c>
      <c r="C310" s="262" t="s">
        <v>743</v>
      </c>
      <c r="D310" s="263" t="s">
        <v>282</v>
      </c>
      <c r="E310" s="264">
        <v>10</v>
      </c>
      <c r="F310" s="264">
        <v>0</v>
      </c>
      <c r="G310" s="265">
        <f t="shared" si="0"/>
        <v>0</v>
      </c>
      <c r="H310" s="266">
        <v>0</v>
      </c>
      <c r="I310" s="267">
        <f t="shared" si="1"/>
        <v>0</v>
      </c>
      <c r="J310" s="266"/>
      <c r="K310" s="267">
        <f t="shared" si="2"/>
        <v>0</v>
      </c>
      <c r="O310" s="259">
        <v>2</v>
      </c>
      <c r="AA310" s="232">
        <v>12</v>
      </c>
      <c r="AB310" s="232">
        <v>0</v>
      </c>
      <c r="AC310" s="232">
        <v>114</v>
      </c>
      <c r="AZ310" s="232">
        <v>2</v>
      </c>
      <c r="BA310" s="232">
        <f t="shared" si="3"/>
        <v>0</v>
      </c>
      <c r="BB310" s="232">
        <f t="shared" si="4"/>
        <v>0</v>
      </c>
      <c r="BC310" s="232">
        <f t="shared" si="5"/>
        <v>0</v>
      </c>
      <c r="BD310" s="232">
        <f t="shared" si="6"/>
        <v>0</v>
      </c>
      <c r="BE310" s="232">
        <f t="shared" si="7"/>
        <v>0</v>
      </c>
      <c r="CA310" s="259">
        <v>12</v>
      </c>
      <c r="CB310" s="259">
        <v>0</v>
      </c>
    </row>
    <row r="311" spans="1:80">
      <c r="A311" s="260">
        <v>111</v>
      </c>
      <c r="B311" s="261" t="s">
        <v>744</v>
      </c>
      <c r="C311" s="262" t="s">
        <v>745</v>
      </c>
      <c r="D311" s="263" t="s">
        <v>282</v>
      </c>
      <c r="E311" s="264">
        <v>16</v>
      </c>
      <c r="F311" s="264">
        <v>0</v>
      </c>
      <c r="G311" s="265">
        <f t="shared" si="0"/>
        <v>0</v>
      </c>
      <c r="H311" s="266">
        <v>0</v>
      </c>
      <c r="I311" s="267">
        <f t="shared" si="1"/>
        <v>0</v>
      </c>
      <c r="J311" s="266"/>
      <c r="K311" s="267">
        <f t="shared" si="2"/>
        <v>0</v>
      </c>
      <c r="O311" s="259">
        <v>2</v>
      </c>
      <c r="AA311" s="232">
        <v>12</v>
      </c>
      <c r="AB311" s="232">
        <v>0</v>
      </c>
      <c r="AC311" s="232">
        <v>115</v>
      </c>
      <c r="AZ311" s="232">
        <v>2</v>
      </c>
      <c r="BA311" s="232">
        <f t="shared" si="3"/>
        <v>0</v>
      </c>
      <c r="BB311" s="232">
        <f t="shared" si="4"/>
        <v>0</v>
      </c>
      <c r="BC311" s="232">
        <f t="shared" si="5"/>
        <v>0</v>
      </c>
      <c r="BD311" s="232">
        <f t="shared" si="6"/>
        <v>0</v>
      </c>
      <c r="BE311" s="232">
        <f t="shared" si="7"/>
        <v>0</v>
      </c>
      <c r="CA311" s="259">
        <v>12</v>
      </c>
      <c r="CB311" s="259">
        <v>0</v>
      </c>
    </row>
    <row r="312" spans="1:80">
      <c r="A312" s="260">
        <v>112</v>
      </c>
      <c r="B312" s="261" t="s">
        <v>746</v>
      </c>
      <c r="C312" s="262" t="s">
        <v>747</v>
      </c>
      <c r="D312" s="263" t="s">
        <v>282</v>
      </c>
      <c r="E312" s="264">
        <v>16</v>
      </c>
      <c r="F312" s="264">
        <v>0</v>
      </c>
      <c r="G312" s="265">
        <f t="shared" si="0"/>
        <v>0</v>
      </c>
      <c r="H312" s="266">
        <v>0</v>
      </c>
      <c r="I312" s="267">
        <f t="shared" si="1"/>
        <v>0</v>
      </c>
      <c r="J312" s="266"/>
      <c r="K312" s="267">
        <f t="shared" si="2"/>
        <v>0</v>
      </c>
      <c r="O312" s="259">
        <v>2</v>
      </c>
      <c r="AA312" s="232">
        <v>12</v>
      </c>
      <c r="AB312" s="232">
        <v>0</v>
      </c>
      <c r="AC312" s="232">
        <v>159</v>
      </c>
      <c r="AZ312" s="232">
        <v>2</v>
      </c>
      <c r="BA312" s="232">
        <f t="shared" si="3"/>
        <v>0</v>
      </c>
      <c r="BB312" s="232">
        <f t="shared" si="4"/>
        <v>0</v>
      </c>
      <c r="BC312" s="232">
        <f t="shared" si="5"/>
        <v>0</v>
      </c>
      <c r="BD312" s="232">
        <f t="shared" si="6"/>
        <v>0</v>
      </c>
      <c r="BE312" s="232">
        <f t="shared" si="7"/>
        <v>0</v>
      </c>
      <c r="CA312" s="259">
        <v>12</v>
      </c>
      <c r="CB312" s="259">
        <v>0</v>
      </c>
    </row>
    <row r="313" spans="1:80">
      <c r="A313" s="260">
        <v>113</v>
      </c>
      <c r="B313" s="261" t="s">
        <v>748</v>
      </c>
      <c r="C313" s="262" t="s">
        <v>749</v>
      </c>
      <c r="D313" s="263" t="s">
        <v>282</v>
      </c>
      <c r="E313" s="264">
        <v>16</v>
      </c>
      <c r="F313" s="264">
        <v>0</v>
      </c>
      <c r="G313" s="265">
        <f t="shared" si="0"/>
        <v>0</v>
      </c>
      <c r="H313" s="266">
        <v>0</v>
      </c>
      <c r="I313" s="267">
        <f t="shared" si="1"/>
        <v>0</v>
      </c>
      <c r="J313" s="266"/>
      <c r="K313" s="267">
        <f t="shared" si="2"/>
        <v>0</v>
      </c>
      <c r="O313" s="259">
        <v>2</v>
      </c>
      <c r="AA313" s="232">
        <v>12</v>
      </c>
      <c r="AB313" s="232">
        <v>0</v>
      </c>
      <c r="AC313" s="232">
        <v>116</v>
      </c>
      <c r="AZ313" s="232">
        <v>2</v>
      </c>
      <c r="BA313" s="232">
        <f t="shared" si="3"/>
        <v>0</v>
      </c>
      <c r="BB313" s="232">
        <f t="shared" si="4"/>
        <v>0</v>
      </c>
      <c r="BC313" s="232">
        <f t="shared" si="5"/>
        <v>0</v>
      </c>
      <c r="BD313" s="232">
        <f t="shared" si="6"/>
        <v>0</v>
      </c>
      <c r="BE313" s="232">
        <f t="shared" si="7"/>
        <v>0</v>
      </c>
      <c r="CA313" s="259">
        <v>12</v>
      </c>
      <c r="CB313" s="259">
        <v>0</v>
      </c>
    </row>
    <row r="314" spans="1:80">
      <c r="A314" s="260">
        <v>114</v>
      </c>
      <c r="B314" s="261" t="s">
        <v>443</v>
      </c>
      <c r="C314" s="262" t="s">
        <v>444</v>
      </c>
      <c r="D314" s="263" t="s">
        <v>12</v>
      </c>
      <c r="E314" s="264"/>
      <c r="F314" s="264">
        <v>0</v>
      </c>
      <c r="G314" s="265">
        <f t="shared" si="0"/>
        <v>0</v>
      </c>
      <c r="H314" s="266">
        <v>0</v>
      </c>
      <c r="I314" s="267">
        <f t="shared" si="1"/>
        <v>0</v>
      </c>
      <c r="J314" s="266"/>
      <c r="K314" s="267">
        <f t="shared" si="2"/>
        <v>0</v>
      </c>
      <c r="O314" s="259">
        <v>2</v>
      </c>
      <c r="AA314" s="232">
        <v>7</v>
      </c>
      <c r="AB314" s="232">
        <v>1002</v>
      </c>
      <c r="AC314" s="232">
        <v>5</v>
      </c>
      <c r="AZ314" s="232">
        <v>2</v>
      </c>
      <c r="BA314" s="232">
        <f t="shared" si="3"/>
        <v>0</v>
      </c>
      <c r="BB314" s="232">
        <f t="shared" si="4"/>
        <v>0</v>
      </c>
      <c r="BC314" s="232">
        <f t="shared" si="5"/>
        <v>0</v>
      </c>
      <c r="BD314" s="232">
        <f t="shared" si="6"/>
        <v>0</v>
      </c>
      <c r="BE314" s="232">
        <f t="shared" si="7"/>
        <v>0</v>
      </c>
      <c r="CA314" s="259">
        <v>7</v>
      </c>
      <c r="CB314" s="259">
        <v>1002</v>
      </c>
    </row>
    <row r="315" spans="1:80">
      <c r="A315" s="260">
        <v>115</v>
      </c>
      <c r="B315" s="261" t="s">
        <v>445</v>
      </c>
      <c r="C315" s="262" t="s">
        <v>446</v>
      </c>
      <c r="D315" s="263" t="s">
        <v>447</v>
      </c>
      <c r="E315" s="264">
        <v>17</v>
      </c>
      <c r="F315" s="264">
        <v>0</v>
      </c>
      <c r="G315" s="265">
        <f t="shared" si="0"/>
        <v>0</v>
      </c>
      <c r="H315" s="266">
        <v>0</v>
      </c>
      <c r="I315" s="267">
        <f t="shared" si="1"/>
        <v>0</v>
      </c>
      <c r="J315" s="266"/>
      <c r="K315" s="267">
        <f t="shared" si="2"/>
        <v>0</v>
      </c>
      <c r="O315" s="259">
        <v>2</v>
      </c>
      <c r="AA315" s="232">
        <v>10</v>
      </c>
      <c r="AB315" s="232">
        <v>0</v>
      </c>
      <c r="AC315" s="232">
        <v>8</v>
      </c>
      <c r="AZ315" s="232">
        <v>5</v>
      </c>
      <c r="BA315" s="232">
        <f t="shared" si="3"/>
        <v>0</v>
      </c>
      <c r="BB315" s="232">
        <f t="shared" si="4"/>
        <v>0</v>
      </c>
      <c r="BC315" s="232">
        <f t="shared" si="5"/>
        <v>0</v>
      </c>
      <c r="BD315" s="232">
        <f t="shared" si="6"/>
        <v>0</v>
      </c>
      <c r="BE315" s="232">
        <f t="shared" si="7"/>
        <v>0</v>
      </c>
      <c r="CA315" s="259">
        <v>10</v>
      </c>
      <c r="CB315" s="259">
        <v>0</v>
      </c>
    </row>
    <row r="316" spans="1:80">
      <c r="A316" s="268"/>
      <c r="B316" s="271"/>
      <c r="C316" s="331" t="s">
        <v>448</v>
      </c>
      <c r="D316" s="332"/>
      <c r="E316" s="272">
        <v>17</v>
      </c>
      <c r="F316" s="273"/>
      <c r="G316" s="274"/>
      <c r="H316" s="275"/>
      <c r="I316" s="269"/>
      <c r="J316" s="276"/>
      <c r="K316" s="269"/>
      <c r="M316" s="270" t="s">
        <v>448</v>
      </c>
      <c r="O316" s="259"/>
    </row>
    <row r="317" spans="1:80">
      <c r="A317" s="277"/>
      <c r="B317" s="278" t="s">
        <v>100</v>
      </c>
      <c r="C317" s="279" t="s">
        <v>435</v>
      </c>
      <c r="D317" s="280"/>
      <c r="E317" s="281"/>
      <c r="F317" s="282"/>
      <c r="G317" s="283">
        <f>SUM(G295:G316)</f>
        <v>0</v>
      </c>
      <c r="H317" s="284"/>
      <c r="I317" s="285">
        <f>SUM(I295:I316)</f>
        <v>1.6964E-2</v>
      </c>
      <c r="J317" s="284"/>
      <c r="K317" s="285">
        <f>SUM(K295:K316)</f>
        <v>-1.0842000000000001</v>
      </c>
      <c r="O317" s="259">
        <v>4</v>
      </c>
      <c r="BA317" s="286">
        <f>SUM(BA295:BA316)</f>
        <v>0</v>
      </c>
      <c r="BB317" s="286">
        <f>SUM(BB295:BB316)</f>
        <v>0</v>
      </c>
      <c r="BC317" s="286">
        <f>SUM(BC295:BC316)</f>
        <v>0</v>
      </c>
      <c r="BD317" s="286">
        <f>SUM(BD295:BD316)</f>
        <v>0</v>
      </c>
      <c r="BE317" s="286">
        <f>SUM(BE295:BE316)</f>
        <v>0</v>
      </c>
    </row>
    <row r="318" spans="1:80">
      <c r="A318" s="249" t="s">
        <v>97</v>
      </c>
      <c r="B318" s="250" t="s">
        <v>449</v>
      </c>
      <c r="C318" s="251" t="s">
        <v>450</v>
      </c>
      <c r="D318" s="252"/>
      <c r="E318" s="253"/>
      <c r="F318" s="253"/>
      <c r="G318" s="254"/>
      <c r="H318" s="255"/>
      <c r="I318" s="256"/>
      <c r="J318" s="257"/>
      <c r="K318" s="258"/>
      <c r="O318" s="259">
        <v>1</v>
      </c>
    </row>
    <row r="319" spans="1:80">
      <c r="A319" s="260">
        <v>116</v>
      </c>
      <c r="B319" s="261" t="s">
        <v>750</v>
      </c>
      <c r="C319" s="262" t="s">
        <v>751</v>
      </c>
      <c r="D319" s="263" t="s">
        <v>282</v>
      </c>
      <c r="E319" s="264">
        <v>1</v>
      </c>
      <c r="F319" s="264">
        <v>0</v>
      </c>
      <c r="G319" s="265">
        <f>E319*F319</f>
        <v>0</v>
      </c>
      <c r="H319" s="266">
        <v>1.9000000000000001E-4</v>
      </c>
      <c r="I319" s="267">
        <f>E319*H319</f>
        <v>1.9000000000000001E-4</v>
      </c>
      <c r="J319" s="266">
        <v>0</v>
      </c>
      <c r="K319" s="267">
        <f>E319*J319</f>
        <v>0</v>
      </c>
      <c r="O319" s="259">
        <v>2</v>
      </c>
      <c r="AA319" s="232">
        <v>1</v>
      </c>
      <c r="AB319" s="232">
        <v>7</v>
      </c>
      <c r="AC319" s="232">
        <v>7</v>
      </c>
      <c r="AZ319" s="232">
        <v>2</v>
      </c>
      <c r="BA319" s="232">
        <f>IF(AZ319=1,G319,0)</f>
        <v>0</v>
      </c>
      <c r="BB319" s="232">
        <f>IF(AZ319=2,G319,0)</f>
        <v>0</v>
      </c>
      <c r="BC319" s="232">
        <f>IF(AZ319=3,G319,0)</f>
        <v>0</v>
      </c>
      <c r="BD319" s="232">
        <f>IF(AZ319=4,G319,0)</f>
        <v>0</v>
      </c>
      <c r="BE319" s="232">
        <f>IF(AZ319=5,G319,0)</f>
        <v>0</v>
      </c>
      <c r="CA319" s="259">
        <v>1</v>
      </c>
      <c r="CB319" s="259">
        <v>7</v>
      </c>
    </row>
    <row r="320" spans="1:80">
      <c r="A320" s="260">
        <v>117</v>
      </c>
      <c r="B320" s="261" t="s">
        <v>452</v>
      </c>
      <c r="C320" s="262" t="s">
        <v>453</v>
      </c>
      <c r="D320" s="263" t="s">
        <v>282</v>
      </c>
      <c r="E320" s="264">
        <v>1</v>
      </c>
      <c r="F320" s="264">
        <v>0</v>
      </c>
      <c r="G320" s="265">
        <f>E320*F320</f>
        <v>0</v>
      </c>
      <c r="H320" s="266">
        <v>3.6999999999999999E-4</v>
      </c>
      <c r="I320" s="267">
        <f>E320*H320</f>
        <v>3.6999999999999999E-4</v>
      </c>
      <c r="J320" s="266">
        <v>0</v>
      </c>
      <c r="K320" s="267">
        <f>E320*J320</f>
        <v>0</v>
      </c>
      <c r="O320" s="259">
        <v>2</v>
      </c>
      <c r="AA320" s="232">
        <v>1</v>
      </c>
      <c r="AB320" s="232">
        <v>7</v>
      </c>
      <c r="AC320" s="232">
        <v>7</v>
      </c>
      <c r="AZ320" s="232">
        <v>2</v>
      </c>
      <c r="BA320" s="232">
        <f>IF(AZ320=1,G320,0)</f>
        <v>0</v>
      </c>
      <c r="BB320" s="232">
        <f>IF(AZ320=2,G320,0)</f>
        <v>0</v>
      </c>
      <c r="BC320" s="232">
        <f>IF(AZ320=3,G320,0)</f>
        <v>0</v>
      </c>
      <c r="BD320" s="232">
        <f>IF(AZ320=4,G320,0)</f>
        <v>0</v>
      </c>
      <c r="BE320" s="232">
        <f>IF(AZ320=5,G320,0)</f>
        <v>0</v>
      </c>
      <c r="CA320" s="259">
        <v>1</v>
      </c>
      <c r="CB320" s="259">
        <v>7</v>
      </c>
    </row>
    <row r="321" spans="1:80">
      <c r="A321" s="260">
        <v>118</v>
      </c>
      <c r="B321" s="261" t="s">
        <v>752</v>
      </c>
      <c r="C321" s="262" t="s">
        <v>753</v>
      </c>
      <c r="D321" s="263" t="s">
        <v>139</v>
      </c>
      <c r="E321" s="264">
        <v>16.517499999999998</v>
      </c>
      <c r="F321" s="264">
        <v>0</v>
      </c>
      <c r="G321" s="265">
        <f>E321*F321</f>
        <v>0</v>
      </c>
      <c r="H321" s="266">
        <v>0</v>
      </c>
      <c r="I321" s="267">
        <f>E321*H321</f>
        <v>0</v>
      </c>
      <c r="J321" s="266">
        <v>0</v>
      </c>
      <c r="K321" s="267">
        <f>E321*J321</f>
        <v>0</v>
      </c>
      <c r="O321" s="259">
        <v>2</v>
      </c>
      <c r="AA321" s="232">
        <v>1</v>
      </c>
      <c r="AB321" s="232">
        <v>7</v>
      </c>
      <c r="AC321" s="232">
        <v>7</v>
      </c>
      <c r="AZ321" s="232">
        <v>2</v>
      </c>
      <c r="BA321" s="232">
        <f>IF(AZ321=1,G321,0)</f>
        <v>0</v>
      </c>
      <c r="BB321" s="232">
        <f>IF(AZ321=2,G321,0)</f>
        <v>0</v>
      </c>
      <c r="BC321" s="232">
        <f>IF(AZ321=3,G321,0)</f>
        <v>0</v>
      </c>
      <c r="BD321" s="232">
        <f>IF(AZ321=4,G321,0)</f>
        <v>0</v>
      </c>
      <c r="BE321" s="232">
        <f>IF(AZ321=5,G321,0)</f>
        <v>0</v>
      </c>
      <c r="CA321" s="259">
        <v>1</v>
      </c>
      <c r="CB321" s="259">
        <v>7</v>
      </c>
    </row>
    <row r="322" spans="1:80">
      <c r="A322" s="268"/>
      <c r="B322" s="271"/>
      <c r="C322" s="331" t="s">
        <v>672</v>
      </c>
      <c r="D322" s="332"/>
      <c r="E322" s="272">
        <v>8.1074999999999999</v>
      </c>
      <c r="F322" s="273"/>
      <c r="G322" s="274"/>
      <c r="H322" s="275"/>
      <c r="I322" s="269"/>
      <c r="J322" s="276"/>
      <c r="K322" s="269"/>
      <c r="M322" s="270" t="s">
        <v>672</v>
      </c>
      <c r="O322" s="259"/>
    </row>
    <row r="323" spans="1:80">
      <c r="A323" s="268"/>
      <c r="B323" s="271"/>
      <c r="C323" s="331" t="s">
        <v>669</v>
      </c>
      <c r="D323" s="332"/>
      <c r="E323" s="272">
        <v>5.0025000000000004</v>
      </c>
      <c r="F323" s="273"/>
      <c r="G323" s="274"/>
      <c r="H323" s="275"/>
      <c r="I323" s="269"/>
      <c r="J323" s="276"/>
      <c r="K323" s="269"/>
      <c r="M323" s="270" t="s">
        <v>669</v>
      </c>
      <c r="O323" s="259"/>
    </row>
    <row r="324" spans="1:80">
      <c r="A324" s="268"/>
      <c r="B324" s="271"/>
      <c r="C324" s="331" t="s">
        <v>673</v>
      </c>
      <c r="D324" s="332"/>
      <c r="E324" s="272">
        <v>3.4075000000000002</v>
      </c>
      <c r="F324" s="273"/>
      <c r="G324" s="274"/>
      <c r="H324" s="275"/>
      <c r="I324" s="269"/>
      <c r="J324" s="276"/>
      <c r="K324" s="269"/>
      <c r="M324" s="270" t="s">
        <v>673</v>
      </c>
      <c r="O324" s="259"/>
    </row>
    <row r="325" spans="1:80">
      <c r="A325" s="260">
        <v>119</v>
      </c>
      <c r="B325" s="261" t="s">
        <v>454</v>
      </c>
      <c r="C325" s="262" t="s">
        <v>455</v>
      </c>
      <c r="D325" s="263" t="s">
        <v>139</v>
      </c>
      <c r="E325" s="264">
        <v>12.11</v>
      </c>
      <c r="F325" s="264">
        <v>0</v>
      </c>
      <c r="G325" s="265">
        <f>E325*F325</f>
        <v>0</v>
      </c>
      <c r="H325" s="266">
        <v>2.3000000000000001E-4</v>
      </c>
      <c r="I325" s="267">
        <f>E325*H325</f>
        <v>2.7853000000000001E-3</v>
      </c>
      <c r="J325" s="266">
        <v>0</v>
      </c>
      <c r="K325" s="267">
        <f>E325*J325</f>
        <v>0</v>
      </c>
      <c r="O325" s="259">
        <v>2</v>
      </c>
      <c r="AA325" s="232">
        <v>1</v>
      </c>
      <c r="AB325" s="232">
        <v>7</v>
      </c>
      <c r="AC325" s="232">
        <v>7</v>
      </c>
      <c r="AZ325" s="232">
        <v>2</v>
      </c>
      <c r="BA325" s="232">
        <f>IF(AZ325=1,G325,0)</f>
        <v>0</v>
      </c>
      <c r="BB325" s="232">
        <f>IF(AZ325=2,G325,0)</f>
        <v>0</v>
      </c>
      <c r="BC325" s="232">
        <f>IF(AZ325=3,G325,0)</f>
        <v>0</v>
      </c>
      <c r="BD325" s="232">
        <f>IF(AZ325=4,G325,0)</f>
        <v>0</v>
      </c>
      <c r="BE325" s="232">
        <f>IF(AZ325=5,G325,0)</f>
        <v>0</v>
      </c>
      <c r="CA325" s="259">
        <v>1</v>
      </c>
      <c r="CB325" s="259">
        <v>7</v>
      </c>
    </row>
    <row r="326" spans="1:80">
      <c r="A326" s="268"/>
      <c r="B326" s="271"/>
      <c r="C326" s="331" t="s">
        <v>754</v>
      </c>
      <c r="D326" s="332"/>
      <c r="E326" s="272">
        <v>12.11</v>
      </c>
      <c r="F326" s="273"/>
      <c r="G326" s="274"/>
      <c r="H326" s="275"/>
      <c r="I326" s="269"/>
      <c r="J326" s="276"/>
      <c r="K326" s="269"/>
      <c r="M326" s="270" t="s">
        <v>754</v>
      </c>
      <c r="O326" s="259"/>
    </row>
    <row r="327" spans="1:80">
      <c r="A327" s="260">
        <v>120</v>
      </c>
      <c r="B327" s="261" t="s">
        <v>755</v>
      </c>
      <c r="C327" s="262" t="s">
        <v>756</v>
      </c>
      <c r="D327" s="263" t="s">
        <v>282</v>
      </c>
      <c r="E327" s="264">
        <v>3</v>
      </c>
      <c r="F327" s="264">
        <v>0</v>
      </c>
      <c r="G327" s="265">
        <f t="shared" ref="G327:G333" si="8">E327*F327</f>
        <v>0</v>
      </c>
      <c r="H327" s="266">
        <v>0</v>
      </c>
      <c r="I327" s="267">
        <f t="shared" ref="I327:I333" si="9">E327*H327</f>
        <v>0</v>
      </c>
      <c r="J327" s="266"/>
      <c r="K327" s="267">
        <f t="shared" ref="K327:K333" si="10">E327*J327</f>
        <v>0</v>
      </c>
      <c r="O327" s="259">
        <v>2</v>
      </c>
      <c r="AA327" s="232">
        <v>12</v>
      </c>
      <c r="AB327" s="232">
        <v>0</v>
      </c>
      <c r="AC327" s="232">
        <v>137</v>
      </c>
      <c r="AZ327" s="232">
        <v>2</v>
      </c>
      <c r="BA327" s="232">
        <f t="shared" ref="BA327:BA333" si="11">IF(AZ327=1,G327,0)</f>
        <v>0</v>
      </c>
      <c r="BB327" s="232">
        <f t="shared" ref="BB327:BB333" si="12">IF(AZ327=2,G327,0)</f>
        <v>0</v>
      </c>
      <c r="BC327" s="232">
        <f t="shared" ref="BC327:BC333" si="13">IF(AZ327=3,G327,0)</f>
        <v>0</v>
      </c>
      <c r="BD327" s="232">
        <f t="shared" ref="BD327:BD333" si="14">IF(AZ327=4,G327,0)</f>
        <v>0</v>
      </c>
      <c r="BE327" s="232">
        <f t="shared" ref="BE327:BE333" si="15">IF(AZ327=5,G327,0)</f>
        <v>0</v>
      </c>
      <c r="CA327" s="259">
        <v>12</v>
      </c>
      <c r="CB327" s="259">
        <v>0</v>
      </c>
    </row>
    <row r="328" spans="1:80">
      <c r="A328" s="260">
        <v>121</v>
      </c>
      <c r="B328" s="261" t="s">
        <v>757</v>
      </c>
      <c r="C328" s="262" t="s">
        <v>758</v>
      </c>
      <c r="D328" s="263" t="s">
        <v>282</v>
      </c>
      <c r="E328" s="264">
        <v>3</v>
      </c>
      <c r="F328" s="264">
        <v>0</v>
      </c>
      <c r="G328" s="265">
        <f t="shared" si="8"/>
        <v>0</v>
      </c>
      <c r="H328" s="266">
        <v>0</v>
      </c>
      <c r="I328" s="267">
        <f t="shared" si="9"/>
        <v>0</v>
      </c>
      <c r="J328" s="266"/>
      <c r="K328" s="267">
        <f t="shared" si="10"/>
        <v>0</v>
      </c>
      <c r="O328" s="259">
        <v>2</v>
      </c>
      <c r="AA328" s="232">
        <v>12</v>
      </c>
      <c r="AB328" s="232">
        <v>0</v>
      </c>
      <c r="AC328" s="232">
        <v>138</v>
      </c>
      <c r="AZ328" s="232">
        <v>2</v>
      </c>
      <c r="BA328" s="232">
        <f t="shared" si="11"/>
        <v>0</v>
      </c>
      <c r="BB328" s="232">
        <f t="shared" si="12"/>
        <v>0</v>
      </c>
      <c r="BC328" s="232">
        <f t="shared" si="13"/>
        <v>0</v>
      </c>
      <c r="BD328" s="232">
        <f t="shared" si="14"/>
        <v>0</v>
      </c>
      <c r="BE328" s="232">
        <f t="shared" si="15"/>
        <v>0</v>
      </c>
      <c r="CA328" s="259">
        <v>12</v>
      </c>
      <c r="CB328" s="259">
        <v>0</v>
      </c>
    </row>
    <row r="329" spans="1:80">
      <c r="A329" s="260">
        <v>122</v>
      </c>
      <c r="B329" s="261" t="s">
        <v>759</v>
      </c>
      <c r="C329" s="262" t="s">
        <v>760</v>
      </c>
      <c r="D329" s="263" t="s">
        <v>282</v>
      </c>
      <c r="E329" s="264">
        <v>1</v>
      </c>
      <c r="F329" s="264">
        <v>0</v>
      </c>
      <c r="G329" s="265">
        <f t="shared" si="8"/>
        <v>0</v>
      </c>
      <c r="H329" s="266">
        <v>0</v>
      </c>
      <c r="I329" s="267">
        <f t="shared" si="9"/>
        <v>0</v>
      </c>
      <c r="J329" s="266"/>
      <c r="K329" s="267">
        <f t="shared" si="10"/>
        <v>0</v>
      </c>
      <c r="O329" s="259">
        <v>2</v>
      </c>
      <c r="AA329" s="232">
        <v>12</v>
      </c>
      <c r="AB329" s="232">
        <v>0</v>
      </c>
      <c r="AC329" s="232">
        <v>139</v>
      </c>
      <c r="AZ329" s="232">
        <v>2</v>
      </c>
      <c r="BA329" s="232">
        <f t="shared" si="11"/>
        <v>0</v>
      </c>
      <c r="BB329" s="232">
        <f t="shared" si="12"/>
        <v>0</v>
      </c>
      <c r="BC329" s="232">
        <f t="shared" si="13"/>
        <v>0</v>
      </c>
      <c r="BD329" s="232">
        <f t="shared" si="14"/>
        <v>0</v>
      </c>
      <c r="BE329" s="232">
        <f t="shared" si="15"/>
        <v>0</v>
      </c>
      <c r="CA329" s="259">
        <v>12</v>
      </c>
      <c r="CB329" s="259">
        <v>0</v>
      </c>
    </row>
    <row r="330" spans="1:80">
      <c r="A330" s="260">
        <v>123</v>
      </c>
      <c r="B330" s="261" t="s">
        <v>458</v>
      </c>
      <c r="C330" s="262" t="s">
        <v>761</v>
      </c>
      <c r="D330" s="263" t="s">
        <v>282</v>
      </c>
      <c r="E330" s="264">
        <v>1</v>
      </c>
      <c r="F330" s="264">
        <v>0</v>
      </c>
      <c r="G330" s="265">
        <f t="shared" si="8"/>
        <v>0</v>
      </c>
      <c r="H330" s="266">
        <v>0</v>
      </c>
      <c r="I330" s="267">
        <f t="shared" si="9"/>
        <v>0</v>
      </c>
      <c r="J330" s="266"/>
      <c r="K330" s="267">
        <f t="shared" si="10"/>
        <v>0</v>
      </c>
      <c r="O330" s="259">
        <v>2</v>
      </c>
      <c r="AA330" s="232">
        <v>12</v>
      </c>
      <c r="AB330" s="232">
        <v>0</v>
      </c>
      <c r="AC330" s="232">
        <v>84</v>
      </c>
      <c r="AZ330" s="232">
        <v>2</v>
      </c>
      <c r="BA330" s="232">
        <f t="shared" si="11"/>
        <v>0</v>
      </c>
      <c r="BB330" s="232">
        <f t="shared" si="12"/>
        <v>0</v>
      </c>
      <c r="BC330" s="232">
        <f t="shared" si="13"/>
        <v>0</v>
      </c>
      <c r="BD330" s="232">
        <f t="shared" si="14"/>
        <v>0</v>
      </c>
      <c r="BE330" s="232">
        <f t="shared" si="15"/>
        <v>0</v>
      </c>
      <c r="CA330" s="259">
        <v>12</v>
      </c>
      <c r="CB330" s="259">
        <v>0</v>
      </c>
    </row>
    <row r="331" spans="1:80">
      <c r="A331" s="260">
        <v>124</v>
      </c>
      <c r="B331" s="261" t="s">
        <v>762</v>
      </c>
      <c r="C331" s="262" t="s">
        <v>763</v>
      </c>
      <c r="D331" s="263" t="s">
        <v>282</v>
      </c>
      <c r="E331" s="264">
        <v>1</v>
      </c>
      <c r="F331" s="264">
        <v>0</v>
      </c>
      <c r="G331" s="265">
        <f t="shared" si="8"/>
        <v>0</v>
      </c>
      <c r="H331" s="266">
        <v>0</v>
      </c>
      <c r="I331" s="267">
        <f t="shared" si="9"/>
        <v>0</v>
      </c>
      <c r="J331" s="266"/>
      <c r="K331" s="267">
        <f t="shared" si="10"/>
        <v>0</v>
      </c>
      <c r="O331" s="259">
        <v>2</v>
      </c>
      <c r="AA331" s="232">
        <v>12</v>
      </c>
      <c r="AB331" s="232">
        <v>0</v>
      </c>
      <c r="AC331" s="232">
        <v>131</v>
      </c>
      <c r="AZ331" s="232">
        <v>2</v>
      </c>
      <c r="BA331" s="232">
        <f t="shared" si="11"/>
        <v>0</v>
      </c>
      <c r="BB331" s="232">
        <f t="shared" si="12"/>
        <v>0</v>
      </c>
      <c r="BC331" s="232">
        <f t="shared" si="13"/>
        <v>0</v>
      </c>
      <c r="BD331" s="232">
        <f t="shared" si="14"/>
        <v>0</v>
      </c>
      <c r="BE331" s="232">
        <f t="shared" si="15"/>
        <v>0</v>
      </c>
      <c r="CA331" s="259">
        <v>12</v>
      </c>
      <c r="CB331" s="259">
        <v>0</v>
      </c>
    </row>
    <row r="332" spans="1:80">
      <c r="A332" s="260">
        <v>125</v>
      </c>
      <c r="B332" s="261" t="s">
        <v>460</v>
      </c>
      <c r="C332" s="262" t="s">
        <v>461</v>
      </c>
      <c r="D332" s="263" t="s">
        <v>12</v>
      </c>
      <c r="E332" s="264"/>
      <c r="F332" s="264">
        <v>0</v>
      </c>
      <c r="G332" s="265">
        <f t="shared" si="8"/>
        <v>0</v>
      </c>
      <c r="H332" s="266">
        <v>0</v>
      </c>
      <c r="I332" s="267">
        <f t="shared" si="9"/>
        <v>0</v>
      </c>
      <c r="J332" s="266"/>
      <c r="K332" s="267">
        <f t="shared" si="10"/>
        <v>0</v>
      </c>
      <c r="O332" s="259">
        <v>2</v>
      </c>
      <c r="AA332" s="232">
        <v>7</v>
      </c>
      <c r="AB332" s="232">
        <v>1002</v>
      </c>
      <c r="AC332" s="232">
        <v>5</v>
      </c>
      <c r="AZ332" s="232">
        <v>2</v>
      </c>
      <c r="BA332" s="232">
        <f t="shared" si="11"/>
        <v>0</v>
      </c>
      <c r="BB332" s="232">
        <f t="shared" si="12"/>
        <v>0</v>
      </c>
      <c r="BC332" s="232">
        <f t="shared" si="13"/>
        <v>0</v>
      </c>
      <c r="BD332" s="232">
        <f t="shared" si="14"/>
        <v>0</v>
      </c>
      <c r="BE332" s="232">
        <f t="shared" si="15"/>
        <v>0</v>
      </c>
      <c r="CA332" s="259">
        <v>7</v>
      </c>
      <c r="CB332" s="259">
        <v>1002</v>
      </c>
    </row>
    <row r="333" spans="1:80">
      <c r="A333" s="260">
        <v>126</v>
      </c>
      <c r="B333" s="261" t="s">
        <v>445</v>
      </c>
      <c r="C333" s="262" t="s">
        <v>446</v>
      </c>
      <c r="D333" s="263" t="s">
        <v>447</v>
      </c>
      <c r="E333" s="264">
        <v>4</v>
      </c>
      <c r="F333" s="264">
        <v>0</v>
      </c>
      <c r="G333" s="265">
        <f t="shared" si="8"/>
        <v>0</v>
      </c>
      <c r="H333" s="266">
        <v>0</v>
      </c>
      <c r="I333" s="267">
        <f t="shared" si="9"/>
        <v>0</v>
      </c>
      <c r="J333" s="266"/>
      <c r="K333" s="267">
        <f t="shared" si="10"/>
        <v>0</v>
      </c>
      <c r="O333" s="259">
        <v>2</v>
      </c>
      <c r="AA333" s="232">
        <v>10</v>
      </c>
      <c r="AB333" s="232">
        <v>0</v>
      </c>
      <c r="AC333" s="232">
        <v>8</v>
      </c>
      <c r="AZ333" s="232">
        <v>5</v>
      </c>
      <c r="BA333" s="232">
        <f t="shared" si="11"/>
        <v>0</v>
      </c>
      <c r="BB333" s="232">
        <f t="shared" si="12"/>
        <v>0</v>
      </c>
      <c r="BC333" s="232">
        <f t="shared" si="13"/>
        <v>0</v>
      </c>
      <c r="BD333" s="232">
        <f t="shared" si="14"/>
        <v>0</v>
      </c>
      <c r="BE333" s="232">
        <f t="shared" si="15"/>
        <v>0</v>
      </c>
      <c r="CA333" s="259">
        <v>10</v>
      </c>
      <c r="CB333" s="259">
        <v>0</v>
      </c>
    </row>
    <row r="334" spans="1:80">
      <c r="A334" s="268"/>
      <c r="B334" s="271"/>
      <c r="C334" s="331" t="s">
        <v>462</v>
      </c>
      <c r="D334" s="332"/>
      <c r="E334" s="272">
        <v>4</v>
      </c>
      <c r="F334" s="273"/>
      <c r="G334" s="274"/>
      <c r="H334" s="275"/>
      <c r="I334" s="269"/>
      <c r="J334" s="276"/>
      <c r="K334" s="269"/>
      <c r="M334" s="270" t="s">
        <v>462</v>
      </c>
      <c r="O334" s="259"/>
    </row>
    <row r="335" spans="1:80">
      <c r="A335" s="277"/>
      <c r="B335" s="278" t="s">
        <v>100</v>
      </c>
      <c r="C335" s="279" t="s">
        <v>451</v>
      </c>
      <c r="D335" s="280"/>
      <c r="E335" s="281"/>
      <c r="F335" s="282"/>
      <c r="G335" s="283">
        <f>SUM(G318:G334)</f>
        <v>0</v>
      </c>
      <c r="H335" s="284"/>
      <c r="I335" s="285">
        <f>SUM(I318:I334)</f>
        <v>3.3452999999999998E-3</v>
      </c>
      <c r="J335" s="284"/>
      <c r="K335" s="285">
        <f>SUM(K318:K334)</f>
        <v>0</v>
      </c>
      <c r="O335" s="259">
        <v>4</v>
      </c>
      <c r="BA335" s="286">
        <f>SUM(BA318:BA334)</f>
        <v>0</v>
      </c>
      <c r="BB335" s="286">
        <f>SUM(BB318:BB334)</f>
        <v>0</v>
      </c>
      <c r="BC335" s="286">
        <f>SUM(BC318:BC334)</f>
        <v>0</v>
      </c>
      <c r="BD335" s="286">
        <f>SUM(BD318:BD334)</f>
        <v>0</v>
      </c>
      <c r="BE335" s="286">
        <f>SUM(BE318:BE334)</f>
        <v>0</v>
      </c>
    </row>
    <row r="336" spans="1:80">
      <c r="A336" s="249" t="s">
        <v>97</v>
      </c>
      <c r="B336" s="250" t="s">
        <v>464</v>
      </c>
      <c r="C336" s="251" t="s">
        <v>465</v>
      </c>
      <c r="D336" s="252"/>
      <c r="E336" s="253"/>
      <c r="F336" s="253"/>
      <c r="G336" s="254"/>
      <c r="H336" s="255"/>
      <c r="I336" s="256"/>
      <c r="J336" s="257"/>
      <c r="K336" s="258"/>
      <c r="O336" s="259">
        <v>1</v>
      </c>
    </row>
    <row r="337" spans="1:80">
      <c r="A337" s="260">
        <v>127</v>
      </c>
      <c r="B337" s="261" t="s">
        <v>467</v>
      </c>
      <c r="C337" s="262" t="s">
        <v>468</v>
      </c>
      <c r="D337" s="263" t="s">
        <v>282</v>
      </c>
      <c r="E337" s="264">
        <v>30</v>
      </c>
      <c r="F337" s="264">
        <v>0</v>
      </c>
      <c r="G337" s="265">
        <f>E337*F337</f>
        <v>0</v>
      </c>
      <c r="H337" s="266">
        <v>2.5999999999999998E-4</v>
      </c>
      <c r="I337" s="267">
        <f>E337*H337</f>
        <v>7.7999999999999996E-3</v>
      </c>
      <c r="J337" s="266">
        <v>0</v>
      </c>
      <c r="K337" s="267">
        <f>E337*J337</f>
        <v>0</v>
      </c>
      <c r="O337" s="259">
        <v>2</v>
      </c>
      <c r="AA337" s="232">
        <v>1</v>
      </c>
      <c r="AB337" s="232">
        <v>7</v>
      </c>
      <c r="AC337" s="232">
        <v>7</v>
      </c>
      <c r="AZ337" s="232">
        <v>2</v>
      </c>
      <c r="BA337" s="232">
        <f>IF(AZ337=1,G337,0)</f>
        <v>0</v>
      </c>
      <c r="BB337" s="232">
        <f>IF(AZ337=2,G337,0)</f>
        <v>0</v>
      </c>
      <c r="BC337" s="232">
        <f>IF(AZ337=3,G337,0)</f>
        <v>0</v>
      </c>
      <c r="BD337" s="232">
        <f>IF(AZ337=4,G337,0)</f>
        <v>0</v>
      </c>
      <c r="BE337" s="232">
        <f>IF(AZ337=5,G337,0)</f>
        <v>0</v>
      </c>
      <c r="CA337" s="259">
        <v>1</v>
      </c>
      <c r="CB337" s="259">
        <v>7</v>
      </c>
    </row>
    <row r="338" spans="1:80">
      <c r="A338" s="268"/>
      <c r="B338" s="271"/>
      <c r="C338" s="331" t="s">
        <v>764</v>
      </c>
      <c r="D338" s="332"/>
      <c r="E338" s="272">
        <v>30</v>
      </c>
      <c r="F338" s="273"/>
      <c r="G338" s="274"/>
      <c r="H338" s="275"/>
      <c r="I338" s="269"/>
      <c r="J338" s="276"/>
      <c r="K338" s="269"/>
      <c r="M338" s="270" t="s">
        <v>764</v>
      </c>
      <c r="O338" s="259"/>
    </row>
    <row r="339" spans="1:80" ht="22.5">
      <c r="A339" s="260">
        <v>128</v>
      </c>
      <c r="B339" s="261" t="s">
        <v>765</v>
      </c>
      <c r="C339" s="262" t="s">
        <v>766</v>
      </c>
      <c r="D339" s="263" t="s">
        <v>282</v>
      </c>
      <c r="E339" s="264">
        <v>9</v>
      </c>
      <c r="F339" s="264">
        <v>0</v>
      </c>
      <c r="G339" s="265">
        <f>E339*F339</f>
        <v>0</v>
      </c>
      <c r="H339" s="266">
        <v>2.8199999999999999E-2</v>
      </c>
      <c r="I339" s="267">
        <f>E339*H339</f>
        <v>0.25379999999999997</v>
      </c>
      <c r="J339" s="266"/>
      <c r="K339" s="267">
        <f>E339*J339</f>
        <v>0</v>
      </c>
      <c r="O339" s="259">
        <v>2</v>
      </c>
      <c r="AA339" s="232">
        <v>3</v>
      </c>
      <c r="AB339" s="232">
        <v>7</v>
      </c>
      <c r="AC339" s="232">
        <v>61143066</v>
      </c>
      <c r="AZ339" s="232">
        <v>2</v>
      </c>
      <c r="BA339" s="232">
        <f>IF(AZ339=1,G339,0)</f>
        <v>0</v>
      </c>
      <c r="BB339" s="232">
        <f>IF(AZ339=2,G339,0)</f>
        <v>0</v>
      </c>
      <c r="BC339" s="232">
        <f>IF(AZ339=3,G339,0)</f>
        <v>0</v>
      </c>
      <c r="BD339" s="232">
        <f>IF(AZ339=4,G339,0)</f>
        <v>0</v>
      </c>
      <c r="BE339" s="232">
        <f>IF(AZ339=5,G339,0)</f>
        <v>0</v>
      </c>
      <c r="CA339" s="259">
        <v>3</v>
      </c>
      <c r="CB339" s="259">
        <v>7</v>
      </c>
    </row>
    <row r="340" spans="1:80" ht="22.5">
      <c r="A340" s="260">
        <v>129</v>
      </c>
      <c r="B340" s="261" t="s">
        <v>767</v>
      </c>
      <c r="C340" s="262" t="s">
        <v>768</v>
      </c>
      <c r="D340" s="263" t="s">
        <v>282</v>
      </c>
      <c r="E340" s="264">
        <v>4</v>
      </c>
      <c r="F340" s="264">
        <v>0</v>
      </c>
      <c r="G340" s="265">
        <f>E340*F340</f>
        <v>0</v>
      </c>
      <c r="H340" s="266">
        <v>0.04</v>
      </c>
      <c r="I340" s="267">
        <f>E340*H340</f>
        <v>0.16</v>
      </c>
      <c r="J340" s="266"/>
      <c r="K340" s="267">
        <f>E340*J340</f>
        <v>0</v>
      </c>
      <c r="O340" s="259">
        <v>2</v>
      </c>
      <c r="AA340" s="232">
        <v>3</v>
      </c>
      <c r="AB340" s="232">
        <v>7</v>
      </c>
      <c r="AC340" s="232">
        <v>61143190</v>
      </c>
      <c r="AZ340" s="232">
        <v>2</v>
      </c>
      <c r="BA340" s="232">
        <f>IF(AZ340=1,G340,0)</f>
        <v>0</v>
      </c>
      <c r="BB340" s="232">
        <f>IF(AZ340=2,G340,0)</f>
        <v>0</v>
      </c>
      <c r="BC340" s="232">
        <f>IF(AZ340=3,G340,0)</f>
        <v>0</v>
      </c>
      <c r="BD340" s="232">
        <f>IF(AZ340=4,G340,0)</f>
        <v>0</v>
      </c>
      <c r="BE340" s="232">
        <f>IF(AZ340=5,G340,0)</f>
        <v>0</v>
      </c>
      <c r="CA340" s="259">
        <v>3</v>
      </c>
      <c r="CB340" s="259">
        <v>7</v>
      </c>
    </row>
    <row r="341" spans="1:80" ht="22.5">
      <c r="A341" s="260">
        <v>130</v>
      </c>
      <c r="B341" s="261" t="s">
        <v>469</v>
      </c>
      <c r="C341" s="262" t="s">
        <v>769</v>
      </c>
      <c r="D341" s="263" t="s">
        <v>282</v>
      </c>
      <c r="E341" s="264">
        <v>17</v>
      </c>
      <c r="F341" s="264">
        <v>0</v>
      </c>
      <c r="G341" s="265">
        <f>E341*F341</f>
        <v>0</v>
      </c>
      <c r="H341" s="266">
        <v>4.3999999999999997E-2</v>
      </c>
      <c r="I341" s="267">
        <f>E341*H341</f>
        <v>0.748</v>
      </c>
      <c r="J341" s="266"/>
      <c r="K341" s="267">
        <f>E341*J341</f>
        <v>0</v>
      </c>
      <c r="O341" s="259">
        <v>2</v>
      </c>
      <c r="AA341" s="232">
        <v>3</v>
      </c>
      <c r="AB341" s="232">
        <v>7</v>
      </c>
      <c r="AC341" s="232">
        <v>61143191</v>
      </c>
      <c r="AZ341" s="232">
        <v>2</v>
      </c>
      <c r="BA341" s="232">
        <f>IF(AZ341=1,G341,0)</f>
        <v>0</v>
      </c>
      <c r="BB341" s="232">
        <f>IF(AZ341=2,G341,0)</f>
        <v>0</v>
      </c>
      <c r="BC341" s="232">
        <f>IF(AZ341=3,G341,0)</f>
        <v>0</v>
      </c>
      <c r="BD341" s="232">
        <f>IF(AZ341=4,G341,0)</f>
        <v>0</v>
      </c>
      <c r="BE341" s="232">
        <f>IF(AZ341=5,G341,0)</f>
        <v>0</v>
      </c>
      <c r="CA341" s="259">
        <v>3</v>
      </c>
      <c r="CB341" s="259">
        <v>7</v>
      </c>
    </row>
    <row r="342" spans="1:80">
      <c r="A342" s="277"/>
      <c r="B342" s="278" t="s">
        <v>100</v>
      </c>
      <c r="C342" s="279" t="s">
        <v>466</v>
      </c>
      <c r="D342" s="280"/>
      <c r="E342" s="281"/>
      <c r="F342" s="282"/>
      <c r="G342" s="283">
        <f>SUM(G336:G341)</f>
        <v>0</v>
      </c>
      <c r="H342" s="284"/>
      <c r="I342" s="285">
        <f>SUM(I336:I341)</f>
        <v>1.1696</v>
      </c>
      <c r="J342" s="284"/>
      <c r="K342" s="285">
        <f>SUM(K336:K341)</f>
        <v>0</v>
      </c>
      <c r="O342" s="259">
        <v>4</v>
      </c>
      <c r="BA342" s="286">
        <f>SUM(BA336:BA341)</f>
        <v>0</v>
      </c>
      <c r="BB342" s="286">
        <f>SUM(BB336:BB341)</f>
        <v>0</v>
      </c>
      <c r="BC342" s="286">
        <f>SUM(BC336:BC341)</f>
        <v>0</v>
      </c>
      <c r="BD342" s="286">
        <f>SUM(BD336:BD341)</f>
        <v>0</v>
      </c>
      <c r="BE342" s="286">
        <f>SUM(BE336:BE341)</f>
        <v>0</v>
      </c>
    </row>
    <row r="343" spans="1:80">
      <c r="A343" s="249" t="s">
        <v>97</v>
      </c>
      <c r="B343" s="250" t="s">
        <v>471</v>
      </c>
      <c r="C343" s="251" t="s">
        <v>472</v>
      </c>
      <c r="D343" s="252"/>
      <c r="E343" s="253"/>
      <c r="F343" s="253"/>
      <c r="G343" s="254"/>
      <c r="H343" s="255"/>
      <c r="I343" s="256"/>
      <c r="J343" s="257"/>
      <c r="K343" s="258"/>
      <c r="O343" s="259">
        <v>1</v>
      </c>
    </row>
    <row r="344" spans="1:80">
      <c r="A344" s="260">
        <v>131</v>
      </c>
      <c r="B344" s="261" t="s">
        <v>474</v>
      </c>
      <c r="C344" s="262" t="s">
        <v>475</v>
      </c>
      <c r="D344" s="263" t="s">
        <v>139</v>
      </c>
      <c r="E344" s="264">
        <v>17.5124</v>
      </c>
      <c r="F344" s="264">
        <v>0</v>
      </c>
      <c r="G344" s="265">
        <f>E344*F344</f>
        <v>0</v>
      </c>
      <c r="H344" s="266">
        <v>1.0000000000000001E-5</v>
      </c>
      <c r="I344" s="267">
        <f>E344*H344</f>
        <v>1.75124E-4</v>
      </c>
      <c r="J344" s="266">
        <v>0</v>
      </c>
      <c r="K344" s="267">
        <f>E344*J344</f>
        <v>0</v>
      </c>
      <c r="O344" s="259">
        <v>2</v>
      </c>
      <c r="AA344" s="232">
        <v>1</v>
      </c>
      <c r="AB344" s="232">
        <v>7</v>
      </c>
      <c r="AC344" s="232">
        <v>7</v>
      </c>
      <c r="AZ344" s="232">
        <v>2</v>
      </c>
      <c r="BA344" s="232">
        <f>IF(AZ344=1,G344,0)</f>
        <v>0</v>
      </c>
      <c r="BB344" s="232">
        <f>IF(AZ344=2,G344,0)</f>
        <v>0</v>
      </c>
      <c r="BC344" s="232">
        <f>IF(AZ344=3,G344,0)</f>
        <v>0</v>
      </c>
      <c r="BD344" s="232">
        <f>IF(AZ344=4,G344,0)</f>
        <v>0</v>
      </c>
      <c r="BE344" s="232">
        <f>IF(AZ344=5,G344,0)</f>
        <v>0</v>
      </c>
      <c r="CA344" s="259">
        <v>1</v>
      </c>
      <c r="CB344" s="259">
        <v>7</v>
      </c>
    </row>
    <row r="345" spans="1:80">
      <c r="A345" s="268"/>
      <c r="B345" s="271"/>
      <c r="C345" s="331" t="s">
        <v>770</v>
      </c>
      <c r="D345" s="332"/>
      <c r="E345" s="272">
        <v>1.2323999999999999</v>
      </c>
      <c r="F345" s="273"/>
      <c r="G345" s="274"/>
      <c r="H345" s="275"/>
      <c r="I345" s="269"/>
      <c r="J345" s="276"/>
      <c r="K345" s="269"/>
      <c r="M345" s="270" t="s">
        <v>770</v>
      </c>
      <c r="O345" s="259"/>
    </row>
    <row r="346" spans="1:80">
      <c r="A346" s="268"/>
      <c r="B346" s="271"/>
      <c r="C346" s="331" t="s">
        <v>771</v>
      </c>
      <c r="D346" s="332"/>
      <c r="E346" s="272">
        <v>5.8</v>
      </c>
      <c r="F346" s="273"/>
      <c r="G346" s="274"/>
      <c r="H346" s="275"/>
      <c r="I346" s="269"/>
      <c r="J346" s="276"/>
      <c r="K346" s="269"/>
      <c r="M346" s="270" t="s">
        <v>771</v>
      </c>
      <c r="O346" s="259"/>
    </row>
    <row r="347" spans="1:80">
      <c r="A347" s="268"/>
      <c r="B347" s="271"/>
      <c r="C347" s="331" t="s">
        <v>772</v>
      </c>
      <c r="D347" s="332"/>
      <c r="E347" s="272">
        <v>10.48</v>
      </c>
      <c r="F347" s="273"/>
      <c r="G347" s="274"/>
      <c r="H347" s="275"/>
      <c r="I347" s="269"/>
      <c r="J347" s="276"/>
      <c r="K347" s="269"/>
      <c r="M347" s="270" t="s">
        <v>772</v>
      </c>
      <c r="O347" s="259"/>
    </row>
    <row r="348" spans="1:80">
      <c r="A348" s="260">
        <v>132</v>
      </c>
      <c r="B348" s="261" t="s">
        <v>476</v>
      </c>
      <c r="C348" s="262" t="s">
        <v>477</v>
      </c>
      <c r="D348" s="263" t="s">
        <v>139</v>
      </c>
      <c r="E348" s="264">
        <v>50.570599999999999</v>
      </c>
      <c r="F348" s="264">
        <v>0</v>
      </c>
      <c r="G348" s="265">
        <f>E348*F348</f>
        <v>0</v>
      </c>
      <c r="H348" s="266">
        <v>2.4000000000000001E-4</v>
      </c>
      <c r="I348" s="267">
        <f>E348*H348</f>
        <v>1.2136944E-2</v>
      </c>
      <c r="J348" s="266">
        <v>0</v>
      </c>
      <c r="K348" s="267">
        <f>E348*J348</f>
        <v>0</v>
      </c>
      <c r="O348" s="259">
        <v>2</v>
      </c>
      <c r="AA348" s="232">
        <v>1</v>
      </c>
      <c r="AB348" s="232">
        <v>7</v>
      </c>
      <c r="AC348" s="232">
        <v>7</v>
      </c>
      <c r="AZ348" s="232">
        <v>2</v>
      </c>
      <c r="BA348" s="232">
        <f>IF(AZ348=1,G348,0)</f>
        <v>0</v>
      </c>
      <c r="BB348" s="232">
        <f>IF(AZ348=2,G348,0)</f>
        <v>0</v>
      </c>
      <c r="BC348" s="232">
        <f>IF(AZ348=3,G348,0)</f>
        <v>0</v>
      </c>
      <c r="BD348" s="232">
        <f>IF(AZ348=4,G348,0)</f>
        <v>0</v>
      </c>
      <c r="BE348" s="232">
        <f>IF(AZ348=5,G348,0)</f>
        <v>0</v>
      </c>
      <c r="CA348" s="259">
        <v>1</v>
      </c>
      <c r="CB348" s="259">
        <v>7</v>
      </c>
    </row>
    <row r="349" spans="1:80">
      <c r="A349" s="268"/>
      <c r="B349" s="271"/>
      <c r="C349" s="331" t="s">
        <v>770</v>
      </c>
      <c r="D349" s="332"/>
      <c r="E349" s="272">
        <v>1.2323999999999999</v>
      </c>
      <c r="F349" s="273"/>
      <c r="G349" s="274"/>
      <c r="H349" s="275"/>
      <c r="I349" s="269"/>
      <c r="J349" s="276"/>
      <c r="K349" s="269"/>
      <c r="M349" s="270" t="s">
        <v>770</v>
      </c>
      <c r="O349" s="259"/>
    </row>
    <row r="350" spans="1:80">
      <c r="A350" s="268"/>
      <c r="B350" s="271"/>
      <c r="C350" s="331" t="s">
        <v>771</v>
      </c>
      <c r="D350" s="332"/>
      <c r="E350" s="272">
        <v>5.8</v>
      </c>
      <c r="F350" s="273"/>
      <c r="G350" s="274"/>
      <c r="H350" s="275"/>
      <c r="I350" s="269"/>
      <c r="J350" s="276"/>
      <c r="K350" s="269"/>
      <c r="M350" s="270" t="s">
        <v>771</v>
      </c>
      <c r="O350" s="259"/>
    </row>
    <row r="351" spans="1:80">
      <c r="A351" s="268"/>
      <c r="B351" s="271"/>
      <c r="C351" s="331" t="s">
        <v>772</v>
      </c>
      <c r="D351" s="332"/>
      <c r="E351" s="272">
        <v>10.48</v>
      </c>
      <c r="F351" s="273"/>
      <c r="G351" s="274"/>
      <c r="H351" s="275"/>
      <c r="I351" s="269"/>
      <c r="J351" s="276"/>
      <c r="K351" s="269"/>
      <c r="M351" s="270" t="s">
        <v>772</v>
      </c>
      <c r="O351" s="259"/>
    </row>
    <row r="352" spans="1:80">
      <c r="A352" s="268"/>
      <c r="B352" s="271"/>
      <c r="C352" s="331" t="s">
        <v>773</v>
      </c>
      <c r="D352" s="332"/>
      <c r="E352" s="272">
        <v>16.215</v>
      </c>
      <c r="F352" s="273"/>
      <c r="G352" s="274"/>
      <c r="H352" s="275"/>
      <c r="I352" s="269"/>
      <c r="J352" s="276"/>
      <c r="K352" s="269"/>
      <c r="M352" s="270" t="s">
        <v>773</v>
      </c>
      <c r="O352" s="259"/>
    </row>
    <row r="353" spans="1:80">
      <c r="A353" s="268"/>
      <c r="B353" s="271"/>
      <c r="C353" s="331" t="s">
        <v>774</v>
      </c>
      <c r="D353" s="332"/>
      <c r="E353" s="272">
        <v>10.005000000000001</v>
      </c>
      <c r="F353" s="273"/>
      <c r="G353" s="274"/>
      <c r="H353" s="275"/>
      <c r="I353" s="269"/>
      <c r="J353" s="276"/>
      <c r="K353" s="269"/>
      <c r="M353" s="270" t="s">
        <v>774</v>
      </c>
      <c r="O353" s="259"/>
    </row>
    <row r="354" spans="1:80">
      <c r="A354" s="268"/>
      <c r="B354" s="271"/>
      <c r="C354" s="331" t="s">
        <v>775</v>
      </c>
      <c r="D354" s="332"/>
      <c r="E354" s="272">
        <v>6.8381999999999996</v>
      </c>
      <c r="F354" s="273"/>
      <c r="G354" s="274"/>
      <c r="H354" s="275"/>
      <c r="I354" s="269"/>
      <c r="J354" s="276"/>
      <c r="K354" s="269"/>
      <c r="M354" s="270" t="s">
        <v>775</v>
      </c>
      <c r="O354" s="259"/>
    </row>
    <row r="355" spans="1:80">
      <c r="A355" s="260">
        <v>133</v>
      </c>
      <c r="B355" s="261" t="s">
        <v>479</v>
      </c>
      <c r="C355" s="262" t="s">
        <v>480</v>
      </c>
      <c r="D355" s="263" t="s">
        <v>139</v>
      </c>
      <c r="E355" s="264">
        <v>50.570599999999999</v>
      </c>
      <c r="F355" s="264">
        <v>0</v>
      </c>
      <c r="G355" s="265">
        <f>E355*F355</f>
        <v>0</v>
      </c>
      <c r="H355" s="266">
        <v>8.0000000000000007E-5</v>
      </c>
      <c r="I355" s="267">
        <f>E355*H355</f>
        <v>4.0456480000000006E-3</v>
      </c>
      <c r="J355" s="266">
        <v>0</v>
      </c>
      <c r="K355" s="267">
        <f>E355*J355</f>
        <v>0</v>
      </c>
      <c r="O355" s="259">
        <v>2</v>
      </c>
      <c r="AA355" s="232">
        <v>1</v>
      </c>
      <c r="AB355" s="232">
        <v>7</v>
      </c>
      <c r="AC355" s="232">
        <v>7</v>
      </c>
      <c r="AZ355" s="232">
        <v>2</v>
      </c>
      <c r="BA355" s="232">
        <f>IF(AZ355=1,G355,0)</f>
        <v>0</v>
      </c>
      <c r="BB355" s="232">
        <f>IF(AZ355=2,G355,0)</f>
        <v>0</v>
      </c>
      <c r="BC355" s="232">
        <f>IF(AZ355=3,G355,0)</f>
        <v>0</v>
      </c>
      <c r="BD355" s="232">
        <f>IF(AZ355=4,G355,0)</f>
        <v>0</v>
      </c>
      <c r="BE355" s="232">
        <f>IF(AZ355=5,G355,0)</f>
        <v>0</v>
      </c>
      <c r="CA355" s="259">
        <v>1</v>
      </c>
      <c r="CB355" s="259">
        <v>7</v>
      </c>
    </row>
    <row r="356" spans="1:80">
      <c r="A356" s="260">
        <v>134</v>
      </c>
      <c r="B356" s="261" t="s">
        <v>481</v>
      </c>
      <c r="C356" s="262" t="s">
        <v>482</v>
      </c>
      <c r="D356" s="263" t="s">
        <v>139</v>
      </c>
      <c r="E356" s="264">
        <v>44.707000000000001</v>
      </c>
      <c r="F356" s="264">
        <v>0</v>
      </c>
      <c r="G356" s="265">
        <f>E356*F356</f>
        <v>0</v>
      </c>
      <c r="H356" s="266">
        <v>1.0000000000000001E-5</v>
      </c>
      <c r="I356" s="267">
        <f>E356*H356</f>
        <v>4.4707000000000004E-4</v>
      </c>
      <c r="J356" s="266">
        <v>0</v>
      </c>
      <c r="K356" s="267">
        <f>E356*J356</f>
        <v>0</v>
      </c>
      <c r="O356" s="259">
        <v>2</v>
      </c>
      <c r="AA356" s="232">
        <v>1</v>
      </c>
      <c r="AB356" s="232">
        <v>7</v>
      </c>
      <c r="AC356" s="232">
        <v>7</v>
      </c>
      <c r="AZ356" s="232">
        <v>2</v>
      </c>
      <c r="BA356" s="232">
        <f>IF(AZ356=1,G356,0)</f>
        <v>0</v>
      </c>
      <c r="BB356" s="232">
        <f>IF(AZ356=2,G356,0)</f>
        <v>0</v>
      </c>
      <c r="BC356" s="232">
        <f>IF(AZ356=3,G356,0)</f>
        <v>0</v>
      </c>
      <c r="BD356" s="232">
        <f>IF(AZ356=4,G356,0)</f>
        <v>0</v>
      </c>
      <c r="BE356" s="232">
        <f>IF(AZ356=5,G356,0)</f>
        <v>0</v>
      </c>
      <c r="CA356" s="259">
        <v>1</v>
      </c>
      <c r="CB356" s="259">
        <v>7</v>
      </c>
    </row>
    <row r="357" spans="1:80">
      <c r="A357" s="268"/>
      <c r="B357" s="271"/>
      <c r="C357" s="331" t="s">
        <v>776</v>
      </c>
      <c r="D357" s="332"/>
      <c r="E357" s="272">
        <v>41.555</v>
      </c>
      <c r="F357" s="273"/>
      <c r="G357" s="274"/>
      <c r="H357" s="275"/>
      <c r="I357" s="269"/>
      <c r="J357" s="276"/>
      <c r="K357" s="269"/>
      <c r="M357" s="270" t="s">
        <v>776</v>
      </c>
      <c r="O357" s="259"/>
    </row>
    <row r="358" spans="1:80">
      <c r="A358" s="268"/>
      <c r="B358" s="271"/>
      <c r="C358" s="331" t="s">
        <v>777</v>
      </c>
      <c r="D358" s="332"/>
      <c r="E358" s="272">
        <v>3.1520000000000001</v>
      </c>
      <c r="F358" s="273"/>
      <c r="G358" s="274"/>
      <c r="H358" s="275"/>
      <c r="I358" s="269"/>
      <c r="J358" s="276"/>
      <c r="K358" s="269"/>
      <c r="M358" s="270" t="s">
        <v>777</v>
      </c>
      <c r="O358" s="259"/>
    </row>
    <row r="359" spans="1:80">
      <c r="A359" s="260">
        <v>135</v>
      </c>
      <c r="B359" s="261" t="s">
        <v>484</v>
      </c>
      <c r="C359" s="262" t="s">
        <v>778</v>
      </c>
      <c r="D359" s="263" t="s">
        <v>139</v>
      </c>
      <c r="E359" s="264">
        <v>44.707000000000001</v>
      </c>
      <c r="F359" s="264">
        <v>0</v>
      </c>
      <c r="G359" s="265">
        <f>E359*F359</f>
        <v>0</v>
      </c>
      <c r="H359" s="266">
        <v>3.2000000000000003E-4</v>
      </c>
      <c r="I359" s="267">
        <f>E359*H359</f>
        <v>1.4306240000000001E-2</v>
      </c>
      <c r="J359" s="266">
        <v>0</v>
      </c>
      <c r="K359" s="267">
        <f>E359*J359</f>
        <v>0</v>
      </c>
      <c r="O359" s="259">
        <v>2</v>
      </c>
      <c r="AA359" s="232">
        <v>1</v>
      </c>
      <c r="AB359" s="232">
        <v>7</v>
      </c>
      <c r="AC359" s="232">
        <v>7</v>
      </c>
      <c r="AZ359" s="232">
        <v>2</v>
      </c>
      <c r="BA359" s="232">
        <f>IF(AZ359=1,G359,0)</f>
        <v>0</v>
      </c>
      <c r="BB359" s="232">
        <f>IF(AZ359=2,G359,0)</f>
        <v>0</v>
      </c>
      <c r="BC359" s="232">
        <f>IF(AZ359=3,G359,0)</f>
        <v>0</v>
      </c>
      <c r="BD359" s="232">
        <f>IF(AZ359=4,G359,0)</f>
        <v>0</v>
      </c>
      <c r="BE359" s="232">
        <f>IF(AZ359=5,G359,0)</f>
        <v>0</v>
      </c>
      <c r="CA359" s="259">
        <v>1</v>
      </c>
      <c r="CB359" s="259">
        <v>7</v>
      </c>
    </row>
    <row r="360" spans="1:80">
      <c r="A360" s="277"/>
      <c r="B360" s="278" t="s">
        <v>100</v>
      </c>
      <c r="C360" s="279" t="s">
        <v>473</v>
      </c>
      <c r="D360" s="280"/>
      <c r="E360" s="281"/>
      <c r="F360" s="282"/>
      <c r="G360" s="283">
        <f>SUM(G343:G359)</f>
        <v>0</v>
      </c>
      <c r="H360" s="284"/>
      <c r="I360" s="285">
        <f>SUM(I343:I359)</f>
        <v>3.1111026000000003E-2</v>
      </c>
      <c r="J360" s="284"/>
      <c r="K360" s="285">
        <f>SUM(K343:K359)</f>
        <v>0</v>
      </c>
      <c r="O360" s="259">
        <v>4</v>
      </c>
      <c r="BA360" s="286">
        <f>SUM(BA343:BA359)</f>
        <v>0</v>
      </c>
      <c r="BB360" s="286">
        <f>SUM(BB343:BB359)</f>
        <v>0</v>
      </c>
      <c r="BC360" s="286">
        <f>SUM(BC343:BC359)</f>
        <v>0</v>
      </c>
      <c r="BD360" s="286">
        <f>SUM(BD343:BD359)</f>
        <v>0</v>
      </c>
      <c r="BE360" s="286">
        <f>SUM(BE343:BE359)</f>
        <v>0</v>
      </c>
    </row>
    <row r="361" spans="1:80">
      <c r="A361" s="249" t="s">
        <v>97</v>
      </c>
      <c r="B361" s="250" t="s">
        <v>486</v>
      </c>
      <c r="C361" s="251" t="s">
        <v>487</v>
      </c>
      <c r="D361" s="252"/>
      <c r="E361" s="253"/>
      <c r="F361" s="253"/>
      <c r="G361" s="254"/>
      <c r="H361" s="255"/>
      <c r="I361" s="256"/>
      <c r="J361" s="257"/>
      <c r="K361" s="258"/>
      <c r="O361" s="259">
        <v>1</v>
      </c>
    </row>
    <row r="362" spans="1:80">
      <c r="A362" s="260">
        <v>136</v>
      </c>
      <c r="B362" s="261" t="s">
        <v>489</v>
      </c>
      <c r="C362" s="262" t="s">
        <v>490</v>
      </c>
      <c r="D362" s="263" t="s">
        <v>139</v>
      </c>
      <c r="E362" s="264">
        <v>499.81880000000001</v>
      </c>
      <c r="F362" s="264">
        <v>0</v>
      </c>
      <c r="G362" s="265">
        <f>E362*F362</f>
        <v>0</v>
      </c>
      <c r="H362" s="266">
        <v>2.0000000000000001E-4</v>
      </c>
      <c r="I362" s="267">
        <f>E362*H362</f>
        <v>9.9963760000000013E-2</v>
      </c>
      <c r="J362" s="266">
        <v>0</v>
      </c>
      <c r="K362" s="267">
        <f>E362*J362</f>
        <v>0</v>
      </c>
      <c r="O362" s="259">
        <v>2</v>
      </c>
      <c r="AA362" s="232">
        <v>1</v>
      </c>
      <c r="AB362" s="232">
        <v>7</v>
      </c>
      <c r="AC362" s="232">
        <v>7</v>
      </c>
      <c r="AZ362" s="232">
        <v>2</v>
      </c>
      <c r="BA362" s="232">
        <f>IF(AZ362=1,G362,0)</f>
        <v>0</v>
      </c>
      <c r="BB362" s="232">
        <f>IF(AZ362=2,G362,0)</f>
        <v>0</v>
      </c>
      <c r="BC362" s="232">
        <f>IF(AZ362=3,G362,0)</f>
        <v>0</v>
      </c>
      <c r="BD362" s="232">
        <f>IF(AZ362=4,G362,0)</f>
        <v>0</v>
      </c>
      <c r="BE362" s="232">
        <f>IF(AZ362=5,G362,0)</f>
        <v>0</v>
      </c>
      <c r="CA362" s="259">
        <v>1</v>
      </c>
      <c r="CB362" s="259">
        <v>7</v>
      </c>
    </row>
    <row r="363" spans="1:80">
      <c r="A363" s="260">
        <v>137</v>
      </c>
      <c r="B363" s="261" t="s">
        <v>491</v>
      </c>
      <c r="C363" s="262" t="s">
        <v>492</v>
      </c>
      <c r="D363" s="263" t="s">
        <v>139</v>
      </c>
      <c r="E363" s="264">
        <v>499.81880000000001</v>
      </c>
      <c r="F363" s="264">
        <v>0</v>
      </c>
      <c r="G363" s="265">
        <f>E363*F363</f>
        <v>0</v>
      </c>
      <c r="H363" s="266">
        <v>2.0000000000000001E-4</v>
      </c>
      <c r="I363" s="267">
        <f>E363*H363</f>
        <v>9.9963760000000013E-2</v>
      </c>
      <c r="J363" s="266">
        <v>0</v>
      </c>
      <c r="K363" s="267">
        <f>E363*J363</f>
        <v>0</v>
      </c>
      <c r="O363" s="259">
        <v>2</v>
      </c>
      <c r="AA363" s="232">
        <v>1</v>
      </c>
      <c r="AB363" s="232">
        <v>7</v>
      </c>
      <c r="AC363" s="232">
        <v>7</v>
      </c>
      <c r="AZ363" s="232">
        <v>2</v>
      </c>
      <c r="BA363" s="232">
        <f>IF(AZ363=1,G363,0)</f>
        <v>0</v>
      </c>
      <c r="BB363" s="232">
        <f>IF(AZ363=2,G363,0)</f>
        <v>0</v>
      </c>
      <c r="BC363" s="232">
        <f>IF(AZ363=3,G363,0)</f>
        <v>0</v>
      </c>
      <c r="BD363" s="232">
        <f>IF(AZ363=4,G363,0)</f>
        <v>0</v>
      </c>
      <c r="BE363" s="232">
        <f>IF(AZ363=5,G363,0)</f>
        <v>0</v>
      </c>
      <c r="CA363" s="259">
        <v>1</v>
      </c>
      <c r="CB363" s="259">
        <v>7</v>
      </c>
    </row>
    <row r="364" spans="1:80">
      <c r="A364" s="268"/>
      <c r="B364" s="271"/>
      <c r="C364" s="331" t="s">
        <v>779</v>
      </c>
      <c r="D364" s="332"/>
      <c r="E364" s="272">
        <v>103.16249999999999</v>
      </c>
      <c r="F364" s="273"/>
      <c r="G364" s="274"/>
      <c r="H364" s="275"/>
      <c r="I364" s="269"/>
      <c r="J364" s="276"/>
      <c r="K364" s="269"/>
      <c r="M364" s="270" t="s">
        <v>779</v>
      </c>
      <c r="O364" s="259"/>
    </row>
    <row r="365" spans="1:80">
      <c r="A365" s="268"/>
      <c r="B365" s="271"/>
      <c r="C365" s="331" t="s">
        <v>780</v>
      </c>
      <c r="D365" s="332"/>
      <c r="E365" s="272">
        <v>61.406300000000002</v>
      </c>
      <c r="F365" s="273"/>
      <c r="G365" s="274"/>
      <c r="H365" s="275"/>
      <c r="I365" s="269"/>
      <c r="J365" s="276"/>
      <c r="K365" s="269"/>
      <c r="M365" s="270" t="s">
        <v>780</v>
      </c>
      <c r="O365" s="259"/>
    </row>
    <row r="366" spans="1:80">
      <c r="A366" s="268"/>
      <c r="B366" s="271"/>
      <c r="C366" s="331" t="s">
        <v>781</v>
      </c>
      <c r="D366" s="332"/>
      <c r="E366" s="272">
        <v>117.9</v>
      </c>
      <c r="F366" s="273"/>
      <c r="G366" s="274"/>
      <c r="H366" s="275"/>
      <c r="I366" s="269"/>
      <c r="J366" s="276"/>
      <c r="K366" s="269"/>
      <c r="M366" s="270" t="s">
        <v>781</v>
      </c>
      <c r="O366" s="259"/>
    </row>
    <row r="367" spans="1:80">
      <c r="A367" s="268"/>
      <c r="B367" s="271"/>
      <c r="C367" s="331" t="s">
        <v>782</v>
      </c>
      <c r="D367" s="332"/>
      <c r="E367" s="272">
        <v>217.35</v>
      </c>
      <c r="F367" s="273"/>
      <c r="G367" s="274"/>
      <c r="H367" s="275"/>
      <c r="I367" s="269"/>
      <c r="J367" s="276"/>
      <c r="K367" s="269"/>
      <c r="M367" s="270" t="s">
        <v>782</v>
      </c>
      <c r="O367" s="259"/>
    </row>
    <row r="368" spans="1:80">
      <c r="A368" s="277"/>
      <c r="B368" s="278" t="s">
        <v>100</v>
      </c>
      <c r="C368" s="279" t="s">
        <v>488</v>
      </c>
      <c r="D368" s="280"/>
      <c r="E368" s="281"/>
      <c r="F368" s="282"/>
      <c r="G368" s="283">
        <f>SUM(G361:G367)</f>
        <v>0</v>
      </c>
      <c r="H368" s="284"/>
      <c r="I368" s="285">
        <f>SUM(I361:I367)</f>
        <v>0.19992752000000003</v>
      </c>
      <c r="J368" s="284"/>
      <c r="K368" s="285">
        <f>SUM(K361:K367)</f>
        <v>0</v>
      </c>
      <c r="O368" s="259">
        <v>4</v>
      </c>
      <c r="BA368" s="286">
        <f>SUM(BA361:BA367)</f>
        <v>0</v>
      </c>
      <c r="BB368" s="286">
        <f>SUM(BB361:BB367)</f>
        <v>0</v>
      </c>
      <c r="BC368" s="286">
        <f>SUM(BC361:BC367)</f>
        <v>0</v>
      </c>
      <c r="BD368" s="286">
        <f>SUM(BD361:BD367)</f>
        <v>0</v>
      </c>
      <c r="BE368" s="286">
        <f>SUM(BE361:BE367)</f>
        <v>0</v>
      </c>
    </row>
    <row r="369" spans="1:80">
      <c r="A369" s="249" t="s">
        <v>97</v>
      </c>
      <c r="B369" s="250" t="s">
        <v>496</v>
      </c>
      <c r="C369" s="251" t="s">
        <v>497</v>
      </c>
      <c r="D369" s="252"/>
      <c r="E369" s="253"/>
      <c r="F369" s="253"/>
      <c r="G369" s="254"/>
      <c r="H369" s="255"/>
      <c r="I369" s="256"/>
      <c r="J369" s="257"/>
      <c r="K369" s="258"/>
      <c r="O369" s="259">
        <v>1</v>
      </c>
    </row>
    <row r="370" spans="1:80" ht="22.5">
      <c r="A370" s="260">
        <v>138</v>
      </c>
      <c r="B370" s="261" t="s">
        <v>499</v>
      </c>
      <c r="C370" s="262" t="s">
        <v>500</v>
      </c>
      <c r="D370" s="263" t="s">
        <v>181</v>
      </c>
      <c r="E370" s="264">
        <v>18</v>
      </c>
      <c r="F370" s="264">
        <v>0</v>
      </c>
      <c r="G370" s="265">
        <f>E370*F370</f>
        <v>0</v>
      </c>
      <c r="H370" s="266">
        <v>0</v>
      </c>
      <c r="I370" s="267">
        <f>E370*H370</f>
        <v>0</v>
      </c>
      <c r="J370" s="266"/>
      <c r="K370" s="267">
        <f>E370*J370</f>
        <v>0</v>
      </c>
      <c r="O370" s="259">
        <v>2</v>
      </c>
      <c r="AA370" s="232">
        <v>12</v>
      </c>
      <c r="AB370" s="232">
        <v>0</v>
      </c>
      <c r="AC370" s="232">
        <v>96</v>
      </c>
      <c r="AZ370" s="232">
        <v>4</v>
      </c>
      <c r="BA370" s="232">
        <f>IF(AZ370=1,G370,0)</f>
        <v>0</v>
      </c>
      <c r="BB370" s="232">
        <f>IF(AZ370=2,G370,0)</f>
        <v>0</v>
      </c>
      <c r="BC370" s="232">
        <f>IF(AZ370=3,G370,0)</f>
        <v>0</v>
      </c>
      <c r="BD370" s="232">
        <f>IF(AZ370=4,G370,0)</f>
        <v>0</v>
      </c>
      <c r="BE370" s="232">
        <f>IF(AZ370=5,G370,0)</f>
        <v>0</v>
      </c>
      <c r="CA370" s="259">
        <v>12</v>
      </c>
      <c r="CB370" s="259">
        <v>0</v>
      </c>
    </row>
    <row r="371" spans="1:80">
      <c r="A371" s="260">
        <v>139</v>
      </c>
      <c r="B371" s="261" t="s">
        <v>503</v>
      </c>
      <c r="C371" s="262" t="s">
        <v>504</v>
      </c>
      <c r="D371" s="263" t="s">
        <v>447</v>
      </c>
      <c r="E371" s="264">
        <v>10</v>
      </c>
      <c r="F371" s="264">
        <v>0</v>
      </c>
      <c r="G371" s="265">
        <f>E371*F371</f>
        <v>0</v>
      </c>
      <c r="H371" s="266">
        <v>0</v>
      </c>
      <c r="I371" s="267">
        <f>E371*H371</f>
        <v>0</v>
      </c>
      <c r="J371" s="266"/>
      <c r="K371" s="267">
        <f>E371*J371</f>
        <v>0</v>
      </c>
      <c r="O371" s="259">
        <v>2</v>
      </c>
      <c r="AA371" s="232">
        <v>10</v>
      </c>
      <c r="AB371" s="232">
        <v>0</v>
      </c>
      <c r="AC371" s="232">
        <v>8</v>
      </c>
      <c r="AZ371" s="232">
        <v>5</v>
      </c>
      <c r="BA371" s="232">
        <f>IF(AZ371=1,G371,0)</f>
        <v>0</v>
      </c>
      <c r="BB371" s="232">
        <f>IF(AZ371=2,G371,0)</f>
        <v>0</v>
      </c>
      <c r="BC371" s="232">
        <f>IF(AZ371=3,G371,0)</f>
        <v>0</v>
      </c>
      <c r="BD371" s="232">
        <f>IF(AZ371=4,G371,0)</f>
        <v>0</v>
      </c>
      <c r="BE371" s="232">
        <f>IF(AZ371=5,G371,0)</f>
        <v>0</v>
      </c>
      <c r="CA371" s="259">
        <v>10</v>
      </c>
      <c r="CB371" s="259">
        <v>0</v>
      </c>
    </row>
    <row r="372" spans="1:80">
      <c r="A372" s="268"/>
      <c r="B372" s="271"/>
      <c r="C372" s="331" t="s">
        <v>505</v>
      </c>
      <c r="D372" s="332"/>
      <c r="E372" s="272">
        <v>10</v>
      </c>
      <c r="F372" s="273"/>
      <c r="G372" s="274"/>
      <c r="H372" s="275"/>
      <c r="I372" s="269"/>
      <c r="J372" s="276"/>
      <c r="K372" s="269"/>
      <c r="M372" s="270" t="s">
        <v>505</v>
      </c>
      <c r="O372" s="259"/>
    </row>
    <row r="373" spans="1:80">
      <c r="A373" s="277"/>
      <c r="B373" s="278" t="s">
        <v>100</v>
      </c>
      <c r="C373" s="279" t="s">
        <v>498</v>
      </c>
      <c r="D373" s="280"/>
      <c r="E373" s="281"/>
      <c r="F373" s="282"/>
      <c r="G373" s="283">
        <f>SUM(G369:G372)</f>
        <v>0</v>
      </c>
      <c r="H373" s="284"/>
      <c r="I373" s="285">
        <f>SUM(I369:I372)</f>
        <v>0</v>
      </c>
      <c r="J373" s="284"/>
      <c r="K373" s="285">
        <f>SUM(K369:K372)</f>
        <v>0</v>
      </c>
      <c r="O373" s="259">
        <v>4</v>
      </c>
      <c r="BA373" s="286">
        <f>SUM(BA369:BA372)</f>
        <v>0</v>
      </c>
      <c r="BB373" s="286">
        <f>SUM(BB369:BB372)</f>
        <v>0</v>
      </c>
      <c r="BC373" s="286">
        <f>SUM(BC369:BC372)</f>
        <v>0</v>
      </c>
      <c r="BD373" s="286">
        <f>SUM(BD369:BD372)</f>
        <v>0</v>
      </c>
      <c r="BE373" s="286">
        <f>SUM(BE369:BE372)</f>
        <v>0</v>
      </c>
    </row>
    <row r="374" spans="1:80">
      <c r="A374" s="249" t="s">
        <v>97</v>
      </c>
      <c r="B374" s="250" t="s">
        <v>506</v>
      </c>
      <c r="C374" s="251" t="s">
        <v>507</v>
      </c>
      <c r="D374" s="252"/>
      <c r="E374" s="253"/>
      <c r="F374" s="253"/>
      <c r="G374" s="254"/>
      <c r="H374" s="255"/>
      <c r="I374" s="256"/>
      <c r="J374" s="257"/>
      <c r="K374" s="258"/>
      <c r="O374" s="259">
        <v>1</v>
      </c>
    </row>
    <row r="375" spans="1:80">
      <c r="A375" s="260">
        <v>140</v>
      </c>
      <c r="B375" s="261" t="s">
        <v>509</v>
      </c>
      <c r="C375" s="262" t="s">
        <v>510</v>
      </c>
      <c r="D375" s="263" t="s">
        <v>374</v>
      </c>
      <c r="E375" s="264">
        <v>22.283654500000001</v>
      </c>
      <c r="F375" s="264">
        <v>0</v>
      </c>
      <c r="G375" s="265">
        <f>E375*F375</f>
        <v>0</v>
      </c>
      <c r="H375" s="266">
        <v>0</v>
      </c>
      <c r="I375" s="267">
        <f>E375*H375</f>
        <v>0</v>
      </c>
      <c r="J375" s="266"/>
      <c r="K375" s="267">
        <f>E375*J375</f>
        <v>0</v>
      </c>
      <c r="O375" s="259">
        <v>2</v>
      </c>
      <c r="AA375" s="232">
        <v>8</v>
      </c>
      <c r="AB375" s="232">
        <v>0</v>
      </c>
      <c r="AC375" s="232">
        <v>3</v>
      </c>
      <c r="AZ375" s="232">
        <v>1</v>
      </c>
      <c r="BA375" s="232">
        <f>IF(AZ375=1,G375,0)</f>
        <v>0</v>
      </c>
      <c r="BB375" s="232">
        <f>IF(AZ375=2,G375,0)</f>
        <v>0</v>
      </c>
      <c r="BC375" s="232">
        <f>IF(AZ375=3,G375,0)</f>
        <v>0</v>
      </c>
      <c r="BD375" s="232">
        <f>IF(AZ375=4,G375,0)</f>
        <v>0</v>
      </c>
      <c r="BE375" s="232">
        <f>IF(AZ375=5,G375,0)</f>
        <v>0</v>
      </c>
      <c r="CA375" s="259">
        <v>8</v>
      </c>
      <c r="CB375" s="259">
        <v>0</v>
      </c>
    </row>
    <row r="376" spans="1:80">
      <c r="A376" s="260">
        <v>141</v>
      </c>
      <c r="B376" s="261" t="s">
        <v>511</v>
      </c>
      <c r="C376" s="262" t="s">
        <v>512</v>
      </c>
      <c r="D376" s="263" t="s">
        <v>374</v>
      </c>
      <c r="E376" s="264">
        <v>334.2548175</v>
      </c>
      <c r="F376" s="264">
        <v>0</v>
      </c>
      <c r="G376" s="265">
        <f>E376*F376</f>
        <v>0</v>
      </c>
      <c r="H376" s="266">
        <v>0</v>
      </c>
      <c r="I376" s="267">
        <f>E376*H376</f>
        <v>0</v>
      </c>
      <c r="J376" s="266"/>
      <c r="K376" s="267">
        <f>E376*J376</f>
        <v>0</v>
      </c>
      <c r="O376" s="259">
        <v>2</v>
      </c>
      <c r="AA376" s="232">
        <v>8</v>
      </c>
      <c r="AB376" s="232">
        <v>0</v>
      </c>
      <c r="AC376" s="232">
        <v>3</v>
      </c>
      <c r="AZ376" s="232">
        <v>1</v>
      </c>
      <c r="BA376" s="232">
        <f>IF(AZ376=1,G376,0)</f>
        <v>0</v>
      </c>
      <c r="BB376" s="232">
        <f>IF(AZ376=2,G376,0)</f>
        <v>0</v>
      </c>
      <c r="BC376" s="232">
        <f>IF(AZ376=3,G376,0)</f>
        <v>0</v>
      </c>
      <c r="BD376" s="232">
        <f>IF(AZ376=4,G376,0)</f>
        <v>0</v>
      </c>
      <c r="BE376" s="232">
        <f>IF(AZ376=5,G376,0)</f>
        <v>0</v>
      </c>
      <c r="CA376" s="259">
        <v>8</v>
      </c>
      <c r="CB376" s="259">
        <v>0</v>
      </c>
    </row>
    <row r="377" spans="1:80">
      <c r="A377" s="260">
        <v>142</v>
      </c>
      <c r="B377" s="261" t="s">
        <v>513</v>
      </c>
      <c r="C377" s="262" t="s">
        <v>514</v>
      </c>
      <c r="D377" s="263" t="s">
        <v>374</v>
      </c>
      <c r="E377" s="264">
        <v>22.283654500000001</v>
      </c>
      <c r="F377" s="264">
        <v>0</v>
      </c>
      <c r="G377" s="265">
        <f>E377*F377</f>
        <v>0</v>
      </c>
      <c r="H377" s="266">
        <v>0</v>
      </c>
      <c r="I377" s="267">
        <f>E377*H377</f>
        <v>0</v>
      </c>
      <c r="J377" s="266"/>
      <c r="K377" s="267">
        <f>E377*J377</f>
        <v>0</v>
      </c>
      <c r="O377" s="259">
        <v>2</v>
      </c>
      <c r="AA377" s="232">
        <v>8</v>
      </c>
      <c r="AB377" s="232">
        <v>0</v>
      </c>
      <c r="AC377" s="232">
        <v>3</v>
      </c>
      <c r="AZ377" s="232">
        <v>1</v>
      </c>
      <c r="BA377" s="232">
        <f>IF(AZ377=1,G377,0)</f>
        <v>0</v>
      </c>
      <c r="BB377" s="232">
        <f>IF(AZ377=2,G377,0)</f>
        <v>0</v>
      </c>
      <c r="BC377" s="232">
        <f>IF(AZ377=3,G377,0)</f>
        <v>0</v>
      </c>
      <c r="BD377" s="232">
        <f>IF(AZ377=4,G377,0)</f>
        <v>0</v>
      </c>
      <c r="BE377" s="232">
        <f>IF(AZ377=5,G377,0)</f>
        <v>0</v>
      </c>
      <c r="CA377" s="259">
        <v>8</v>
      </c>
      <c r="CB377" s="259">
        <v>0</v>
      </c>
    </row>
    <row r="378" spans="1:80">
      <c r="A378" s="260">
        <v>143</v>
      </c>
      <c r="B378" s="261" t="s">
        <v>515</v>
      </c>
      <c r="C378" s="262" t="s">
        <v>516</v>
      </c>
      <c r="D378" s="263" t="s">
        <v>374</v>
      </c>
      <c r="E378" s="264">
        <v>178.26923600000001</v>
      </c>
      <c r="F378" s="264">
        <v>0</v>
      </c>
      <c r="G378" s="265">
        <f>E378*F378</f>
        <v>0</v>
      </c>
      <c r="H378" s="266">
        <v>0</v>
      </c>
      <c r="I378" s="267">
        <f>E378*H378</f>
        <v>0</v>
      </c>
      <c r="J378" s="266"/>
      <c r="K378" s="267">
        <f>E378*J378</f>
        <v>0</v>
      </c>
      <c r="O378" s="259">
        <v>2</v>
      </c>
      <c r="AA378" s="232">
        <v>8</v>
      </c>
      <c r="AB378" s="232">
        <v>0</v>
      </c>
      <c r="AC378" s="232">
        <v>3</v>
      </c>
      <c r="AZ378" s="232">
        <v>1</v>
      </c>
      <c r="BA378" s="232">
        <f>IF(AZ378=1,G378,0)</f>
        <v>0</v>
      </c>
      <c r="BB378" s="232">
        <f>IF(AZ378=2,G378,0)</f>
        <v>0</v>
      </c>
      <c r="BC378" s="232">
        <f>IF(AZ378=3,G378,0)</f>
        <v>0</v>
      </c>
      <c r="BD378" s="232">
        <f>IF(AZ378=4,G378,0)</f>
        <v>0</v>
      </c>
      <c r="BE378" s="232">
        <f>IF(AZ378=5,G378,0)</f>
        <v>0</v>
      </c>
      <c r="CA378" s="259">
        <v>8</v>
      </c>
      <c r="CB378" s="259">
        <v>0</v>
      </c>
    </row>
    <row r="379" spans="1:80">
      <c r="A379" s="260">
        <v>144</v>
      </c>
      <c r="B379" s="261" t="s">
        <v>517</v>
      </c>
      <c r="C379" s="262" t="s">
        <v>518</v>
      </c>
      <c r="D379" s="263" t="s">
        <v>374</v>
      </c>
      <c r="E379" s="264">
        <v>22.283654500000001</v>
      </c>
      <c r="F379" s="264">
        <v>0</v>
      </c>
      <c r="G379" s="265">
        <f>E379*F379</f>
        <v>0</v>
      </c>
      <c r="H379" s="266">
        <v>0</v>
      </c>
      <c r="I379" s="267">
        <f>E379*H379</f>
        <v>0</v>
      </c>
      <c r="J379" s="266"/>
      <c r="K379" s="267">
        <f>E379*J379</f>
        <v>0</v>
      </c>
      <c r="O379" s="259">
        <v>2</v>
      </c>
      <c r="AA379" s="232">
        <v>8</v>
      </c>
      <c r="AB379" s="232">
        <v>1</v>
      </c>
      <c r="AC379" s="232">
        <v>3</v>
      </c>
      <c r="AZ379" s="232">
        <v>1</v>
      </c>
      <c r="BA379" s="232">
        <f>IF(AZ379=1,G379,0)</f>
        <v>0</v>
      </c>
      <c r="BB379" s="232">
        <f>IF(AZ379=2,G379,0)</f>
        <v>0</v>
      </c>
      <c r="BC379" s="232">
        <f>IF(AZ379=3,G379,0)</f>
        <v>0</v>
      </c>
      <c r="BD379" s="232">
        <f>IF(AZ379=4,G379,0)</f>
        <v>0</v>
      </c>
      <c r="BE379" s="232">
        <f>IF(AZ379=5,G379,0)</f>
        <v>0</v>
      </c>
      <c r="CA379" s="259">
        <v>8</v>
      </c>
      <c r="CB379" s="259">
        <v>1</v>
      </c>
    </row>
    <row r="380" spans="1:80">
      <c r="A380" s="277"/>
      <c r="B380" s="278" t="s">
        <v>100</v>
      </c>
      <c r="C380" s="279" t="s">
        <v>508</v>
      </c>
      <c r="D380" s="280"/>
      <c r="E380" s="281"/>
      <c r="F380" s="282"/>
      <c r="G380" s="283">
        <f>SUM(G374:G379)</f>
        <v>0</v>
      </c>
      <c r="H380" s="284"/>
      <c r="I380" s="285">
        <f>SUM(I374:I379)</f>
        <v>0</v>
      </c>
      <c r="J380" s="284"/>
      <c r="K380" s="285">
        <f>SUM(K374:K379)</f>
        <v>0</v>
      </c>
      <c r="O380" s="259">
        <v>4</v>
      </c>
      <c r="BA380" s="286">
        <f>SUM(BA374:BA379)</f>
        <v>0</v>
      </c>
      <c r="BB380" s="286">
        <f>SUM(BB374:BB379)</f>
        <v>0</v>
      </c>
      <c r="BC380" s="286">
        <f>SUM(BC374:BC379)</f>
        <v>0</v>
      </c>
      <c r="BD380" s="286">
        <f>SUM(BD374:BD379)</f>
        <v>0</v>
      </c>
      <c r="BE380" s="286">
        <f>SUM(BE374:BE379)</f>
        <v>0</v>
      </c>
    </row>
    <row r="381" spans="1:80">
      <c r="E381" s="232"/>
    </row>
    <row r="382" spans="1:80">
      <c r="E382" s="232"/>
    </row>
    <row r="383" spans="1:80">
      <c r="E383" s="232"/>
    </row>
    <row r="384" spans="1:80">
      <c r="E384" s="232"/>
    </row>
    <row r="385" spans="5:5">
      <c r="E385" s="232"/>
    </row>
    <row r="386" spans="5:5">
      <c r="E386" s="232"/>
    </row>
    <row r="387" spans="5:5">
      <c r="E387" s="232"/>
    </row>
    <row r="388" spans="5:5">
      <c r="E388" s="232"/>
    </row>
    <row r="389" spans="5:5">
      <c r="E389" s="232"/>
    </row>
    <row r="390" spans="5:5">
      <c r="E390" s="232"/>
    </row>
    <row r="391" spans="5:5">
      <c r="E391" s="232"/>
    </row>
    <row r="392" spans="5:5">
      <c r="E392" s="232"/>
    </row>
    <row r="393" spans="5:5">
      <c r="E393" s="232"/>
    </row>
    <row r="394" spans="5:5">
      <c r="E394" s="232"/>
    </row>
    <row r="395" spans="5:5">
      <c r="E395" s="232"/>
    </row>
    <row r="396" spans="5:5">
      <c r="E396" s="232"/>
    </row>
    <row r="397" spans="5:5">
      <c r="E397" s="232"/>
    </row>
    <row r="398" spans="5:5">
      <c r="E398" s="232"/>
    </row>
    <row r="399" spans="5:5">
      <c r="E399" s="232"/>
    </row>
    <row r="400" spans="5:5">
      <c r="E400" s="232"/>
    </row>
    <row r="401" spans="1:7">
      <c r="E401" s="232"/>
    </row>
    <row r="402" spans="1:7">
      <c r="E402" s="232"/>
    </row>
    <row r="403" spans="1:7">
      <c r="E403" s="232"/>
    </row>
    <row r="404" spans="1:7">
      <c r="A404" s="276"/>
      <c r="B404" s="276"/>
      <c r="C404" s="276"/>
      <c r="D404" s="276"/>
      <c r="E404" s="276"/>
      <c r="F404" s="276"/>
      <c r="G404" s="276"/>
    </row>
    <row r="405" spans="1:7">
      <c r="A405" s="276"/>
      <c r="B405" s="276"/>
      <c r="C405" s="276"/>
      <c r="D405" s="276"/>
      <c r="E405" s="276"/>
      <c r="F405" s="276"/>
      <c r="G405" s="276"/>
    </row>
    <row r="406" spans="1:7">
      <c r="A406" s="276"/>
      <c r="B406" s="276"/>
      <c r="C406" s="276"/>
      <c r="D406" s="276"/>
      <c r="E406" s="276"/>
      <c r="F406" s="276"/>
      <c r="G406" s="276"/>
    </row>
    <row r="407" spans="1:7">
      <c r="A407" s="276"/>
      <c r="B407" s="276"/>
      <c r="C407" s="276"/>
      <c r="D407" s="276"/>
      <c r="E407" s="276"/>
      <c r="F407" s="276"/>
      <c r="G407" s="276"/>
    </row>
    <row r="408" spans="1:7">
      <c r="E408" s="232"/>
    </row>
    <row r="409" spans="1:7">
      <c r="E409" s="232"/>
    </row>
    <row r="410" spans="1:7">
      <c r="E410" s="232"/>
    </row>
    <row r="411" spans="1:7">
      <c r="E411" s="232"/>
    </row>
    <row r="412" spans="1:7">
      <c r="E412" s="232"/>
    </row>
    <row r="413" spans="1:7">
      <c r="E413" s="232"/>
    </row>
    <row r="414" spans="1:7">
      <c r="E414" s="232"/>
    </row>
    <row r="415" spans="1:7">
      <c r="E415" s="232"/>
    </row>
    <row r="416" spans="1:7">
      <c r="E416" s="232"/>
    </row>
    <row r="417" spans="5:5">
      <c r="E417" s="232"/>
    </row>
    <row r="418" spans="5:5">
      <c r="E418" s="232"/>
    </row>
    <row r="419" spans="5:5">
      <c r="E419" s="232"/>
    </row>
    <row r="420" spans="5:5">
      <c r="E420" s="232"/>
    </row>
    <row r="421" spans="5:5">
      <c r="E421" s="232"/>
    </row>
    <row r="422" spans="5:5">
      <c r="E422" s="232"/>
    </row>
    <row r="423" spans="5:5">
      <c r="E423" s="232"/>
    </row>
    <row r="424" spans="5:5">
      <c r="E424" s="232"/>
    </row>
    <row r="425" spans="5:5">
      <c r="E425" s="232"/>
    </row>
    <row r="426" spans="5:5">
      <c r="E426" s="232"/>
    </row>
    <row r="427" spans="5:5">
      <c r="E427" s="232"/>
    </row>
    <row r="428" spans="5:5">
      <c r="E428" s="232"/>
    </row>
    <row r="429" spans="5:5">
      <c r="E429" s="232"/>
    </row>
    <row r="430" spans="5:5">
      <c r="E430" s="232"/>
    </row>
    <row r="431" spans="5:5">
      <c r="E431" s="232"/>
    </row>
    <row r="432" spans="5:5">
      <c r="E432" s="232"/>
    </row>
    <row r="433" spans="1:7">
      <c r="E433" s="232"/>
    </row>
    <row r="434" spans="1:7">
      <c r="E434" s="232"/>
    </row>
    <row r="435" spans="1:7">
      <c r="E435" s="232"/>
    </row>
    <row r="436" spans="1:7">
      <c r="E436" s="232"/>
    </row>
    <row r="437" spans="1:7">
      <c r="E437" s="232"/>
    </row>
    <row r="438" spans="1:7">
      <c r="E438" s="232"/>
    </row>
    <row r="439" spans="1:7">
      <c r="A439" s="287"/>
      <c r="B439" s="287"/>
    </row>
    <row r="440" spans="1:7">
      <c r="A440" s="276"/>
      <c r="B440" s="276"/>
      <c r="C440" s="288"/>
      <c r="D440" s="288"/>
      <c r="E440" s="289"/>
      <c r="F440" s="288"/>
      <c r="G440" s="290"/>
    </row>
    <row r="441" spans="1:7">
      <c r="A441" s="291"/>
      <c r="B441" s="291"/>
      <c r="C441" s="276"/>
      <c r="D441" s="276"/>
      <c r="E441" s="292"/>
      <c r="F441" s="276"/>
      <c r="G441" s="276"/>
    </row>
    <row r="442" spans="1:7">
      <c r="A442" s="276"/>
      <c r="B442" s="276"/>
      <c r="C442" s="276"/>
      <c r="D442" s="276"/>
      <c r="E442" s="292"/>
      <c r="F442" s="276"/>
      <c r="G442" s="276"/>
    </row>
    <row r="443" spans="1:7">
      <c r="A443" s="276"/>
      <c r="B443" s="276"/>
      <c r="C443" s="276"/>
      <c r="D443" s="276"/>
      <c r="E443" s="292"/>
      <c r="F443" s="276"/>
      <c r="G443" s="276"/>
    </row>
    <row r="444" spans="1:7">
      <c r="A444" s="276"/>
      <c r="B444" s="276"/>
      <c r="C444" s="276"/>
      <c r="D444" s="276"/>
      <c r="E444" s="292"/>
      <c r="F444" s="276"/>
      <c r="G444" s="276"/>
    </row>
    <row r="445" spans="1:7">
      <c r="A445" s="276"/>
      <c r="B445" s="276"/>
      <c r="C445" s="276"/>
      <c r="D445" s="276"/>
      <c r="E445" s="292"/>
      <c r="F445" s="276"/>
      <c r="G445" s="276"/>
    </row>
    <row r="446" spans="1:7">
      <c r="A446" s="276"/>
      <c r="B446" s="276"/>
      <c r="C446" s="276"/>
      <c r="D446" s="276"/>
      <c r="E446" s="292"/>
      <c r="F446" s="276"/>
      <c r="G446" s="276"/>
    </row>
    <row r="447" spans="1:7">
      <c r="A447" s="276"/>
      <c r="B447" s="276"/>
      <c r="C447" s="276"/>
      <c r="D447" s="276"/>
      <c r="E447" s="292"/>
      <c r="F447" s="276"/>
      <c r="G447" s="276"/>
    </row>
    <row r="448" spans="1:7">
      <c r="A448" s="276"/>
      <c r="B448" s="276"/>
      <c r="C448" s="276"/>
      <c r="D448" s="276"/>
      <c r="E448" s="292"/>
      <c r="F448" s="276"/>
      <c r="G448" s="276"/>
    </row>
    <row r="449" spans="1:7">
      <c r="A449" s="276"/>
      <c r="B449" s="276"/>
      <c r="C449" s="276"/>
      <c r="D449" s="276"/>
      <c r="E449" s="292"/>
      <c r="F449" s="276"/>
      <c r="G449" s="276"/>
    </row>
    <row r="450" spans="1:7">
      <c r="A450" s="276"/>
      <c r="B450" s="276"/>
      <c r="C450" s="276"/>
      <c r="D450" s="276"/>
      <c r="E450" s="292"/>
      <c r="F450" s="276"/>
      <c r="G450" s="276"/>
    </row>
    <row r="451" spans="1:7">
      <c r="A451" s="276"/>
      <c r="B451" s="276"/>
      <c r="C451" s="276"/>
      <c r="D451" s="276"/>
      <c r="E451" s="292"/>
      <c r="F451" s="276"/>
      <c r="G451" s="276"/>
    </row>
    <row r="452" spans="1:7">
      <c r="A452" s="276"/>
      <c r="B452" s="276"/>
      <c r="C452" s="276"/>
      <c r="D452" s="276"/>
      <c r="E452" s="292"/>
      <c r="F452" s="276"/>
      <c r="G452" s="276"/>
    </row>
    <row r="453" spans="1:7">
      <c r="A453" s="276"/>
      <c r="B453" s="276"/>
      <c r="C453" s="276"/>
      <c r="D453" s="276"/>
      <c r="E453" s="292"/>
      <c r="F453" s="276"/>
      <c r="G453" s="276"/>
    </row>
  </sheetData>
  <mergeCells count="182">
    <mergeCell ref="C372:D372"/>
    <mergeCell ref="C364:D364"/>
    <mergeCell ref="C365:D365"/>
    <mergeCell ref="C366:D366"/>
    <mergeCell ref="C367:D367"/>
    <mergeCell ref="C351:D351"/>
    <mergeCell ref="C352:D352"/>
    <mergeCell ref="C353:D353"/>
    <mergeCell ref="C354:D354"/>
    <mergeCell ref="C357:D357"/>
    <mergeCell ref="C358:D358"/>
    <mergeCell ref="C338:D338"/>
    <mergeCell ref="C345:D345"/>
    <mergeCell ref="C346:D346"/>
    <mergeCell ref="C347:D347"/>
    <mergeCell ref="C349:D349"/>
    <mergeCell ref="C350:D350"/>
    <mergeCell ref="C302:D302"/>
    <mergeCell ref="C316:D316"/>
    <mergeCell ref="C322:D322"/>
    <mergeCell ref="C323:D323"/>
    <mergeCell ref="C324:D324"/>
    <mergeCell ref="C326:D326"/>
    <mergeCell ref="C334:D334"/>
    <mergeCell ref="C291:D291"/>
    <mergeCell ref="C297:D297"/>
    <mergeCell ref="C298:D298"/>
    <mergeCell ref="C299:D299"/>
    <mergeCell ref="C300:D300"/>
    <mergeCell ref="C301:D301"/>
    <mergeCell ref="C263:D263"/>
    <mergeCell ref="C266:D266"/>
    <mergeCell ref="C267:D267"/>
    <mergeCell ref="C268:D268"/>
    <mergeCell ref="C270:D270"/>
    <mergeCell ref="C272:D272"/>
    <mergeCell ref="C275:D275"/>
    <mergeCell ref="C281:D281"/>
    <mergeCell ref="C283:D283"/>
    <mergeCell ref="C259:D259"/>
    <mergeCell ref="C284:D284"/>
    <mergeCell ref="C285:D285"/>
    <mergeCell ref="C286:D286"/>
    <mergeCell ref="C246:D246"/>
    <mergeCell ref="C247:D247"/>
    <mergeCell ref="C250:D250"/>
    <mergeCell ref="C229:D229"/>
    <mergeCell ref="C231:D231"/>
    <mergeCell ref="C232:D232"/>
    <mergeCell ref="C233:D233"/>
    <mergeCell ref="C234:D234"/>
    <mergeCell ref="C235:D235"/>
    <mergeCell ref="C236:D236"/>
    <mergeCell ref="C237:D237"/>
    <mergeCell ref="C239:D239"/>
    <mergeCell ref="C218:D218"/>
    <mergeCell ref="C219:D219"/>
    <mergeCell ref="C221:D221"/>
    <mergeCell ref="C222:D222"/>
    <mergeCell ref="C223:D223"/>
    <mergeCell ref="C204:D204"/>
    <mergeCell ref="C206:D206"/>
    <mergeCell ref="C207:D207"/>
    <mergeCell ref="C208:D208"/>
    <mergeCell ref="C210:D210"/>
    <mergeCell ref="C213:D213"/>
    <mergeCell ref="C214:D214"/>
    <mergeCell ref="C216:D216"/>
    <mergeCell ref="C187:D187"/>
    <mergeCell ref="C189:D189"/>
    <mergeCell ref="C194:D194"/>
    <mergeCell ref="C196:D196"/>
    <mergeCell ref="C176:D176"/>
    <mergeCell ref="C178:D178"/>
    <mergeCell ref="C182:D182"/>
    <mergeCell ref="C183:D183"/>
    <mergeCell ref="C184:D184"/>
    <mergeCell ref="C185:D185"/>
    <mergeCell ref="C163:D163"/>
    <mergeCell ref="C165:D165"/>
    <mergeCell ref="C169:D169"/>
    <mergeCell ref="C170:D170"/>
    <mergeCell ref="C171:D171"/>
    <mergeCell ref="C173:D173"/>
    <mergeCell ref="C174:D174"/>
    <mergeCell ref="C157:D157"/>
    <mergeCell ref="C158:D158"/>
    <mergeCell ref="C159:D159"/>
    <mergeCell ref="C142:D142"/>
    <mergeCell ref="C147:D147"/>
    <mergeCell ref="C149:D149"/>
    <mergeCell ref="C151:D151"/>
    <mergeCell ref="C152:D152"/>
    <mergeCell ref="C153:D153"/>
    <mergeCell ref="C133:D133"/>
    <mergeCell ref="C134:D134"/>
    <mergeCell ref="C135:D135"/>
    <mergeCell ref="C136:D136"/>
    <mergeCell ref="C137:D137"/>
    <mergeCell ref="C139:D139"/>
    <mergeCell ref="C122:D122"/>
    <mergeCell ref="C125:D125"/>
    <mergeCell ref="C126:D126"/>
    <mergeCell ref="C127:D127"/>
    <mergeCell ref="C129:D129"/>
    <mergeCell ref="C132:D132"/>
    <mergeCell ref="C115:D115"/>
    <mergeCell ref="C116:D116"/>
    <mergeCell ref="C117:D117"/>
    <mergeCell ref="C119:D119"/>
    <mergeCell ref="C120:D120"/>
    <mergeCell ref="C121:D121"/>
    <mergeCell ref="C106:D106"/>
    <mergeCell ref="C107:D107"/>
    <mergeCell ref="C108:D108"/>
    <mergeCell ref="C109:D109"/>
    <mergeCell ref="C112:D112"/>
    <mergeCell ref="C114:D114"/>
    <mergeCell ref="C100:D100"/>
    <mergeCell ref="C101:D101"/>
    <mergeCell ref="C102:D102"/>
    <mergeCell ref="C103:D103"/>
    <mergeCell ref="C104:D104"/>
    <mergeCell ref="C105:D105"/>
    <mergeCell ref="C93:D93"/>
    <mergeCell ref="C95:D95"/>
    <mergeCell ref="C96:D96"/>
    <mergeCell ref="C97:D97"/>
    <mergeCell ref="C98:D98"/>
    <mergeCell ref="C99:D99"/>
    <mergeCell ref="C86:D86"/>
    <mergeCell ref="C87:D87"/>
    <mergeCell ref="C88:D88"/>
    <mergeCell ref="C90:D90"/>
    <mergeCell ref="C91:D91"/>
    <mergeCell ref="C92:D92"/>
    <mergeCell ref="C79:D79"/>
    <mergeCell ref="C80:D80"/>
    <mergeCell ref="C81:D81"/>
    <mergeCell ref="C82:D82"/>
    <mergeCell ref="C84:D84"/>
    <mergeCell ref="C85:D85"/>
    <mergeCell ref="C67:D67"/>
    <mergeCell ref="C69:D69"/>
    <mergeCell ref="C70:D70"/>
    <mergeCell ref="C71:D71"/>
    <mergeCell ref="C72:D72"/>
    <mergeCell ref="C73:D73"/>
    <mergeCell ref="C75:D75"/>
    <mergeCell ref="C77:D77"/>
    <mergeCell ref="C57:D57"/>
    <mergeCell ref="C58:D58"/>
    <mergeCell ref="C59:D59"/>
    <mergeCell ref="C61:D61"/>
    <mergeCell ref="C62:D62"/>
    <mergeCell ref="C63:D63"/>
    <mergeCell ref="C46:D46"/>
    <mergeCell ref="C48:D48"/>
    <mergeCell ref="C53:D53"/>
    <mergeCell ref="C54:D54"/>
    <mergeCell ref="C55:D55"/>
    <mergeCell ref="C56:D56"/>
    <mergeCell ref="C33:D33"/>
    <mergeCell ref="C35:D35"/>
    <mergeCell ref="C36:D36"/>
    <mergeCell ref="C38:D38"/>
    <mergeCell ref="C40:D40"/>
    <mergeCell ref="C41:D41"/>
    <mergeCell ref="C16:D16"/>
    <mergeCell ref="C18:D18"/>
    <mergeCell ref="C20:D20"/>
    <mergeCell ref="C23:D23"/>
    <mergeCell ref="C24:D24"/>
    <mergeCell ref="A1:G1"/>
    <mergeCell ref="A3:B3"/>
    <mergeCell ref="A4:B4"/>
    <mergeCell ref="E4:G4"/>
    <mergeCell ref="C9:D9"/>
    <mergeCell ref="C11:D11"/>
    <mergeCell ref="C13:D13"/>
    <mergeCell ref="C15:D15"/>
    <mergeCell ref="C28:D28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List24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133</v>
      </c>
      <c r="D2" s="97" t="s">
        <v>786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783</v>
      </c>
      <c r="B5" s="110"/>
      <c r="C5" s="111" t="s">
        <v>784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'03 01 Rek'!E31</f>
        <v>0</v>
      </c>
      <c r="D15" s="149" t="str">
        <f>'03 01 Rek'!A36</f>
        <v>Ztížené výrobní podmínky</v>
      </c>
      <c r="E15" s="150"/>
      <c r="F15" s="151"/>
      <c r="G15" s="148">
        <f>'03 01 Rek'!I36</f>
        <v>0</v>
      </c>
    </row>
    <row r="16" spans="1:57" ht="15.95" customHeight="1">
      <c r="A16" s="146" t="s">
        <v>52</v>
      </c>
      <c r="B16" s="147" t="s">
        <v>53</v>
      </c>
      <c r="C16" s="148">
        <f>'03 01 Rek'!F31</f>
        <v>0</v>
      </c>
      <c r="D16" s="101" t="str">
        <f>'03 01 Rek'!A37</f>
        <v>Oborová přirážka</v>
      </c>
      <c r="E16" s="152"/>
      <c r="F16" s="153"/>
      <c r="G16" s="148">
        <f>'03 01 Rek'!I37</f>
        <v>0</v>
      </c>
    </row>
    <row r="17" spans="1:7" ht="15.95" customHeight="1">
      <c r="A17" s="146" t="s">
        <v>54</v>
      </c>
      <c r="B17" s="147" t="s">
        <v>55</v>
      </c>
      <c r="C17" s="148">
        <f>'03 01 Rek'!H31</f>
        <v>0</v>
      </c>
      <c r="D17" s="101" t="str">
        <f>'03 01 Rek'!A38</f>
        <v>Přesun stavebních kapacit</v>
      </c>
      <c r="E17" s="152"/>
      <c r="F17" s="153"/>
      <c r="G17" s="148">
        <f>'03 01 Rek'!I38</f>
        <v>0</v>
      </c>
    </row>
    <row r="18" spans="1:7" ht="15.95" customHeight="1">
      <c r="A18" s="154" t="s">
        <v>56</v>
      </c>
      <c r="B18" s="155" t="s">
        <v>57</v>
      </c>
      <c r="C18" s="148">
        <f>'03 01 Rek'!G31</f>
        <v>0</v>
      </c>
      <c r="D18" s="101" t="str">
        <f>'03 01 Rek'!A39</f>
        <v>Mimostaveništní doprava</v>
      </c>
      <c r="E18" s="152"/>
      <c r="F18" s="153"/>
      <c r="G18" s="148">
        <f>'03 01 Rek'!I39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'03 01 Rek'!A40</f>
        <v>Zařízení staveniště</v>
      </c>
      <c r="E19" s="152"/>
      <c r="F19" s="153"/>
      <c r="G19" s="148">
        <f>'03 01 Rek'!I40</f>
        <v>0</v>
      </c>
    </row>
    <row r="20" spans="1:7" ht="15.95" customHeight="1">
      <c r="A20" s="156"/>
      <c r="B20" s="147"/>
      <c r="C20" s="148"/>
      <c r="D20" s="101" t="str">
        <f>'03 01 Rek'!A41</f>
        <v>Provoz investora</v>
      </c>
      <c r="E20" s="152"/>
      <c r="F20" s="153"/>
      <c r="G20" s="148">
        <f>'03 01 Rek'!I41</f>
        <v>0</v>
      </c>
    </row>
    <row r="21" spans="1:7" ht="15.95" customHeight="1">
      <c r="A21" s="156" t="s">
        <v>29</v>
      </c>
      <c r="B21" s="147"/>
      <c r="C21" s="148">
        <f>'03 01 Rek'!I31</f>
        <v>0</v>
      </c>
      <c r="D21" s="101" t="str">
        <f>'03 01 Rek'!A42</f>
        <v>Kompletační činnost (IČD)</v>
      </c>
      <c r="E21" s="152"/>
      <c r="F21" s="153"/>
      <c r="G21" s="148">
        <f>'03 01 Rek'!I42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'03 01 Rek'!H44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List34"/>
  <dimension ref="A1:BE95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133</v>
      </c>
      <c r="I1" s="191"/>
    </row>
    <row r="2" spans="1:9" ht="13.5" thickBot="1">
      <c r="A2" s="319" t="s">
        <v>76</v>
      </c>
      <c r="B2" s="320"/>
      <c r="C2" s="192" t="s">
        <v>785</v>
      </c>
      <c r="D2" s="193"/>
      <c r="E2" s="194"/>
      <c r="F2" s="193"/>
      <c r="G2" s="321" t="s">
        <v>786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'03 01 Pol'!B7</f>
        <v>1</v>
      </c>
      <c r="B7" s="62" t="str">
        <f>'03 01 Pol'!C7</f>
        <v>Zemní práce</v>
      </c>
      <c r="D7" s="204"/>
      <c r="E7" s="294">
        <f>'03 01 Pol'!BA21</f>
        <v>0</v>
      </c>
      <c r="F7" s="295">
        <f>'03 01 Pol'!BB21</f>
        <v>0</v>
      </c>
      <c r="G7" s="295">
        <f>'03 01 Pol'!BC21</f>
        <v>0</v>
      </c>
      <c r="H7" s="295">
        <f>'03 01 Pol'!BD21</f>
        <v>0</v>
      </c>
      <c r="I7" s="296">
        <f>'03 01 Pol'!BE21</f>
        <v>0</v>
      </c>
    </row>
    <row r="8" spans="1:9" s="127" customFormat="1">
      <c r="A8" s="293" t="str">
        <f>'03 01 Pol'!B22</f>
        <v>2</v>
      </c>
      <c r="B8" s="62" t="str">
        <f>'03 01 Pol'!C22</f>
        <v>Základy a zvláštní zakládání</v>
      </c>
      <c r="D8" s="204"/>
      <c r="E8" s="294">
        <f>'03 01 Pol'!BA26</f>
        <v>0</v>
      </c>
      <c r="F8" s="295">
        <f>'03 01 Pol'!BB26</f>
        <v>0</v>
      </c>
      <c r="G8" s="295">
        <f>'03 01 Pol'!BC26</f>
        <v>0</v>
      </c>
      <c r="H8" s="295">
        <f>'03 01 Pol'!BD26</f>
        <v>0</v>
      </c>
      <c r="I8" s="296">
        <f>'03 01 Pol'!BE26</f>
        <v>0</v>
      </c>
    </row>
    <row r="9" spans="1:9" s="127" customFormat="1">
      <c r="A9" s="293" t="str">
        <f>'03 01 Pol'!B27</f>
        <v>3</v>
      </c>
      <c r="B9" s="62" t="str">
        <f>'03 01 Pol'!C27</f>
        <v>Svislé a kompletní konstrukce</v>
      </c>
      <c r="D9" s="204"/>
      <c r="E9" s="294">
        <f>'03 01 Pol'!BA40</f>
        <v>0</v>
      </c>
      <c r="F9" s="295">
        <f>'03 01 Pol'!BB40</f>
        <v>0</v>
      </c>
      <c r="G9" s="295">
        <f>'03 01 Pol'!BC40</f>
        <v>0</v>
      </c>
      <c r="H9" s="295">
        <f>'03 01 Pol'!BD40</f>
        <v>0</v>
      </c>
      <c r="I9" s="296">
        <f>'03 01 Pol'!BE40</f>
        <v>0</v>
      </c>
    </row>
    <row r="10" spans="1:9" s="127" customFormat="1">
      <c r="A10" s="293" t="str">
        <f>'03 01 Pol'!B41</f>
        <v>5</v>
      </c>
      <c r="B10" s="62" t="str">
        <f>'03 01 Pol'!C41</f>
        <v>Komunikace</v>
      </c>
      <c r="D10" s="204"/>
      <c r="E10" s="294">
        <f>'03 01 Pol'!BA46</f>
        <v>0</v>
      </c>
      <c r="F10" s="295">
        <f>'03 01 Pol'!BB46</f>
        <v>0</v>
      </c>
      <c r="G10" s="295">
        <f>'03 01 Pol'!BC46</f>
        <v>0</v>
      </c>
      <c r="H10" s="295">
        <f>'03 01 Pol'!BD46</f>
        <v>0</v>
      </c>
      <c r="I10" s="296">
        <f>'03 01 Pol'!BE46</f>
        <v>0</v>
      </c>
    </row>
    <row r="11" spans="1:9" s="127" customFormat="1">
      <c r="A11" s="293" t="str">
        <f>'03 01 Pol'!B47</f>
        <v>61</v>
      </c>
      <c r="B11" s="62" t="str">
        <f>'03 01 Pol'!C47</f>
        <v>Upravy povrchů vnitřní</v>
      </c>
      <c r="D11" s="204"/>
      <c r="E11" s="294">
        <f>'03 01 Pol'!BA61</f>
        <v>0</v>
      </c>
      <c r="F11" s="295">
        <f>'03 01 Pol'!BB61</f>
        <v>0</v>
      </c>
      <c r="G11" s="295">
        <f>'03 01 Pol'!BC61</f>
        <v>0</v>
      </c>
      <c r="H11" s="295">
        <f>'03 01 Pol'!BD61</f>
        <v>0</v>
      </c>
      <c r="I11" s="296">
        <f>'03 01 Pol'!BE61</f>
        <v>0</v>
      </c>
    </row>
    <row r="12" spans="1:9" s="127" customFormat="1">
      <c r="A12" s="293" t="str">
        <f>'03 01 Pol'!B62</f>
        <v>62</v>
      </c>
      <c r="B12" s="62" t="str">
        <f>'03 01 Pol'!C62</f>
        <v>Úpravy povrchů vnější</v>
      </c>
      <c r="D12" s="204"/>
      <c r="E12" s="294">
        <f>'03 01 Pol'!BA121</f>
        <v>0</v>
      </c>
      <c r="F12" s="295">
        <f>'03 01 Pol'!BB121</f>
        <v>0</v>
      </c>
      <c r="G12" s="295">
        <f>'03 01 Pol'!BC121</f>
        <v>0</v>
      </c>
      <c r="H12" s="295">
        <f>'03 01 Pol'!BD121</f>
        <v>0</v>
      </c>
      <c r="I12" s="296">
        <f>'03 01 Pol'!BE121</f>
        <v>0</v>
      </c>
    </row>
    <row r="13" spans="1:9" s="127" customFormat="1">
      <c r="A13" s="293" t="str">
        <f>'03 01 Pol'!B122</f>
        <v>63</v>
      </c>
      <c r="B13" s="62" t="str">
        <f>'03 01 Pol'!C122</f>
        <v>Podlahy a podlahové konstrukce</v>
      </c>
      <c r="D13" s="204"/>
      <c r="E13" s="294">
        <f>'03 01 Pol'!BA125</f>
        <v>0</v>
      </c>
      <c r="F13" s="295">
        <f>'03 01 Pol'!BB125</f>
        <v>0</v>
      </c>
      <c r="G13" s="295">
        <f>'03 01 Pol'!BC125</f>
        <v>0</v>
      </c>
      <c r="H13" s="295">
        <f>'03 01 Pol'!BD125</f>
        <v>0</v>
      </c>
      <c r="I13" s="296">
        <f>'03 01 Pol'!BE125</f>
        <v>0</v>
      </c>
    </row>
    <row r="14" spans="1:9" s="127" customFormat="1">
      <c r="A14" s="293" t="str">
        <f>'03 01 Pol'!B126</f>
        <v>64</v>
      </c>
      <c r="B14" s="62" t="str">
        <f>'03 01 Pol'!C126</f>
        <v>Výplně otvorů</v>
      </c>
      <c r="D14" s="204"/>
      <c r="E14" s="294">
        <f>'03 01 Pol'!BA131</f>
        <v>0</v>
      </c>
      <c r="F14" s="295">
        <f>'03 01 Pol'!BB131</f>
        <v>0</v>
      </c>
      <c r="G14" s="295">
        <f>'03 01 Pol'!BC131</f>
        <v>0</v>
      </c>
      <c r="H14" s="295">
        <f>'03 01 Pol'!BD131</f>
        <v>0</v>
      </c>
      <c r="I14" s="296">
        <f>'03 01 Pol'!BE131</f>
        <v>0</v>
      </c>
    </row>
    <row r="15" spans="1:9" s="127" customFormat="1">
      <c r="A15" s="293" t="str">
        <f>'03 01 Pol'!B132</f>
        <v>94</v>
      </c>
      <c r="B15" s="62" t="str">
        <f>'03 01 Pol'!C132</f>
        <v>Lešení a stavební výtahy</v>
      </c>
      <c r="D15" s="204"/>
      <c r="E15" s="294">
        <f>'03 01 Pol'!BA148</f>
        <v>0</v>
      </c>
      <c r="F15" s="295">
        <f>'03 01 Pol'!BB148</f>
        <v>0</v>
      </c>
      <c r="G15" s="295">
        <f>'03 01 Pol'!BC148</f>
        <v>0</v>
      </c>
      <c r="H15" s="295">
        <f>'03 01 Pol'!BD148</f>
        <v>0</v>
      </c>
      <c r="I15" s="296">
        <f>'03 01 Pol'!BE148</f>
        <v>0</v>
      </c>
    </row>
    <row r="16" spans="1:9" s="127" customFormat="1">
      <c r="A16" s="293" t="str">
        <f>'03 01 Pol'!B149</f>
        <v>95</v>
      </c>
      <c r="B16" s="62" t="str">
        <f>'03 01 Pol'!C149</f>
        <v>Dokončovací konstrukce na pozemních stavbách</v>
      </c>
      <c r="D16" s="204"/>
      <c r="E16" s="294">
        <f>'03 01 Pol'!BA154</f>
        <v>0</v>
      </c>
      <c r="F16" s="295">
        <f>'03 01 Pol'!BB154</f>
        <v>0</v>
      </c>
      <c r="G16" s="295">
        <f>'03 01 Pol'!BC154</f>
        <v>0</v>
      </c>
      <c r="H16" s="295">
        <f>'03 01 Pol'!BD154</f>
        <v>0</v>
      </c>
      <c r="I16" s="296">
        <f>'03 01 Pol'!BE154</f>
        <v>0</v>
      </c>
    </row>
    <row r="17" spans="1:9" s="127" customFormat="1">
      <c r="A17" s="293" t="str">
        <f>'03 01 Pol'!B155</f>
        <v>96</v>
      </c>
      <c r="B17" s="62" t="str">
        <f>'03 01 Pol'!C155</f>
        <v>Bourání konstrukcí</v>
      </c>
      <c r="D17" s="204"/>
      <c r="E17" s="294">
        <f>'03 01 Pol'!BA170</f>
        <v>0</v>
      </c>
      <c r="F17" s="295">
        <f>'03 01 Pol'!BB170</f>
        <v>0</v>
      </c>
      <c r="G17" s="295">
        <f>'03 01 Pol'!BC170</f>
        <v>0</v>
      </c>
      <c r="H17" s="295">
        <f>'03 01 Pol'!BD170</f>
        <v>0</v>
      </c>
      <c r="I17" s="296">
        <f>'03 01 Pol'!BE170</f>
        <v>0</v>
      </c>
    </row>
    <row r="18" spans="1:9" s="127" customFormat="1">
      <c r="A18" s="293" t="str">
        <f>'03 01 Pol'!B171</f>
        <v>97</v>
      </c>
      <c r="B18" s="62" t="str">
        <f>'03 01 Pol'!C171</f>
        <v>Prorážení otvorů</v>
      </c>
      <c r="D18" s="204"/>
      <c r="E18" s="294">
        <f>'03 01 Pol'!BA178</f>
        <v>0</v>
      </c>
      <c r="F18" s="295">
        <f>'03 01 Pol'!BB178</f>
        <v>0</v>
      </c>
      <c r="G18" s="295">
        <f>'03 01 Pol'!BC178</f>
        <v>0</v>
      </c>
      <c r="H18" s="295">
        <f>'03 01 Pol'!BD178</f>
        <v>0</v>
      </c>
      <c r="I18" s="296">
        <f>'03 01 Pol'!BE178</f>
        <v>0</v>
      </c>
    </row>
    <row r="19" spans="1:9" s="127" customFormat="1">
      <c r="A19" s="293" t="str">
        <f>'03 01 Pol'!B179</f>
        <v>99</v>
      </c>
      <c r="B19" s="62" t="str">
        <f>'03 01 Pol'!C179</f>
        <v>Staveništní přesun hmot</v>
      </c>
      <c r="D19" s="204"/>
      <c r="E19" s="294">
        <f>'03 01 Pol'!BA181</f>
        <v>0</v>
      </c>
      <c r="F19" s="295">
        <f>'03 01 Pol'!BB181</f>
        <v>0</v>
      </c>
      <c r="G19" s="295">
        <f>'03 01 Pol'!BC181</f>
        <v>0</v>
      </c>
      <c r="H19" s="295">
        <f>'03 01 Pol'!BD181</f>
        <v>0</v>
      </c>
      <c r="I19" s="296">
        <f>'03 01 Pol'!BE181</f>
        <v>0</v>
      </c>
    </row>
    <row r="20" spans="1:9" s="127" customFormat="1">
      <c r="A20" s="293" t="str">
        <f>'03 01 Pol'!B182</f>
        <v>713</v>
      </c>
      <c r="B20" s="62" t="str">
        <f>'03 01 Pol'!C182</f>
        <v>Izolace tepelné</v>
      </c>
      <c r="D20" s="204"/>
      <c r="E20" s="294">
        <f>'03 01 Pol'!BA188</f>
        <v>0</v>
      </c>
      <c r="F20" s="295">
        <f>'03 01 Pol'!BB188</f>
        <v>0</v>
      </c>
      <c r="G20" s="295">
        <f>'03 01 Pol'!BC188</f>
        <v>0</v>
      </c>
      <c r="H20" s="295">
        <f>'03 01 Pol'!BD188</f>
        <v>0</v>
      </c>
      <c r="I20" s="296">
        <f>'03 01 Pol'!BE188</f>
        <v>0</v>
      </c>
    </row>
    <row r="21" spans="1:9" s="127" customFormat="1">
      <c r="A21" s="293" t="str">
        <f>'03 01 Pol'!B189</f>
        <v>721</v>
      </c>
      <c r="B21" s="62" t="str">
        <f>'03 01 Pol'!C189</f>
        <v>Vnitřní kanalizace</v>
      </c>
      <c r="D21" s="204"/>
      <c r="E21" s="294">
        <f>'03 01 Pol'!BA192</f>
        <v>0</v>
      </c>
      <c r="F21" s="295">
        <f>'03 01 Pol'!BB192</f>
        <v>0</v>
      </c>
      <c r="G21" s="295">
        <f>'03 01 Pol'!BC192</f>
        <v>0</v>
      </c>
      <c r="H21" s="295">
        <f>'03 01 Pol'!BD192</f>
        <v>0</v>
      </c>
      <c r="I21" s="296">
        <f>'03 01 Pol'!BE192</f>
        <v>0</v>
      </c>
    </row>
    <row r="22" spans="1:9" s="127" customFormat="1">
      <c r="A22" s="293" t="str">
        <f>'03 01 Pol'!B193</f>
        <v>762</v>
      </c>
      <c r="B22" s="62" t="str">
        <f>'03 01 Pol'!C193</f>
        <v>Konstrukce tesařské</v>
      </c>
      <c r="D22" s="204"/>
      <c r="E22" s="294">
        <f>'03 01 Pol'!BA199</f>
        <v>0</v>
      </c>
      <c r="F22" s="295">
        <f>'03 01 Pol'!BB199</f>
        <v>0</v>
      </c>
      <c r="G22" s="295">
        <f>'03 01 Pol'!BC199</f>
        <v>0</v>
      </c>
      <c r="H22" s="295">
        <f>'03 01 Pol'!BD199</f>
        <v>0</v>
      </c>
      <c r="I22" s="296">
        <f>'03 01 Pol'!BE199</f>
        <v>0</v>
      </c>
    </row>
    <row r="23" spans="1:9" s="127" customFormat="1">
      <c r="A23" s="293" t="str">
        <f>'03 01 Pol'!B200</f>
        <v>764</v>
      </c>
      <c r="B23" s="62" t="str">
        <f>'03 01 Pol'!C200</f>
        <v>Konstrukce klempířské</v>
      </c>
      <c r="D23" s="204"/>
      <c r="E23" s="294">
        <f>'03 01 Pol'!BA221</f>
        <v>0</v>
      </c>
      <c r="F23" s="295">
        <f>'03 01 Pol'!BB221</f>
        <v>0</v>
      </c>
      <c r="G23" s="295">
        <f>'03 01 Pol'!BC221</f>
        <v>0</v>
      </c>
      <c r="H23" s="295">
        <f>'03 01 Pol'!BD221</f>
        <v>0</v>
      </c>
      <c r="I23" s="296">
        <f>'03 01 Pol'!BE221</f>
        <v>0</v>
      </c>
    </row>
    <row r="24" spans="1:9" s="127" customFormat="1">
      <c r="A24" s="293" t="str">
        <f>'03 01 Pol'!B222</f>
        <v>766</v>
      </c>
      <c r="B24" s="62" t="str">
        <f>'03 01 Pol'!C222</f>
        <v>Konstrukce truhlářské</v>
      </c>
      <c r="D24" s="204"/>
      <c r="E24" s="294">
        <f>'03 01 Pol'!BA231</f>
        <v>0</v>
      </c>
      <c r="F24" s="295">
        <f>'03 01 Pol'!BB231</f>
        <v>0</v>
      </c>
      <c r="G24" s="295">
        <f>'03 01 Pol'!BC231</f>
        <v>0</v>
      </c>
      <c r="H24" s="295">
        <f>'03 01 Pol'!BD231</f>
        <v>0</v>
      </c>
      <c r="I24" s="296">
        <f>'03 01 Pol'!BE231</f>
        <v>0</v>
      </c>
    </row>
    <row r="25" spans="1:9" s="127" customFormat="1">
      <c r="A25" s="293" t="str">
        <f>'03 01 Pol'!B232</f>
        <v>767</v>
      </c>
      <c r="B25" s="62" t="str">
        <f>'03 01 Pol'!C232</f>
        <v>Konstrukce zámečnické</v>
      </c>
      <c r="D25" s="204"/>
      <c r="E25" s="294">
        <f>'03 01 Pol'!BA243</f>
        <v>0</v>
      </c>
      <c r="F25" s="295">
        <f>'03 01 Pol'!BB243</f>
        <v>0</v>
      </c>
      <c r="G25" s="295">
        <f>'03 01 Pol'!BC243</f>
        <v>0</v>
      </c>
      <c r="H25" s="295">
        <f>'03 01 Pol'!BD243</f>
        <v>0</v>
      </c>
      <c r="I25" s="296">
        <f>'03 01 Pol'!BE243</f>
        <v>0</v>
      </c>
    </row>
    <row r="26" spans="1:9" s="127" customFormat="1">
      <c r="A26" s="293" t="str">
        <f>'03 01 Pol'!B244</f>
        <v>769</v>
      </c>
      <c r="B26" s="62" t="str">
        <f>'03 01 Pol'!C244</f>
        <v>Otvorové prvky z plastu</v>
      </c>
      <c r="D26" s="204"/>
      <c r="E26" s="294">
        <f>'03 01 Pol'!BA247</f>
        <v>0</v>
      </c>
      <c r="F26" s="295">
        <f>'03 01 Pol'!BB247</f>
        <v>0</v>
      </c>
      <c r="G26" s="295">
        <f>'03 01 Pol'!BC247</f>
        <v>0</v>
      </c>
      <c r="H26" s="295">
        <f>'03 01 Pol'!BD247</f>
        <v>0</v>
      </c>
      <c r="I26" s="296">
        <f>'03 01 Pol'!BE247</f>
        <v>0</v>
      </c>
    </row>
    <row r="27" spans="1:9" s="127" customFormat="1">
      <c r="A27" s="293" t="str">
        <f>'03 01 Pol'!B248</f>
        <v>783</v>
      </c>
      <c r="B27" s="62" t="str">
        <f>'03 01 Pol'!C248</f>
        <v>Nátěry</v>
      </c>
      <c r="D27" s="204"/>
      <c r="E27" s="294">
        <f>'03 01 Pol'!BA252</f>
        <v>0</v>
      </c>
      <c r="F27" s="295">
        <f>'03 01 Pol'!BB252</f>
        <v>0</v>
      </c>
      <c r="G27" s="295">
        <f>'03 01 Pol'!BC252</f>
        <v>0</v>
      </c>
      <c r="H27" s="295">
        <f>'03 01 Pol'!BD252</f>
        <v>0</v>
      </c>
      <c r="I27" s="296">
        <f>'03 01 Pol'!BE252</f>
        <v>0</v>
      </c>
    </row>
    <row r="28" spans="1:9" s="127" customFormat="1">
      <c r="A28" s="293" t="str">
        <f>'03 01 Pol'!B253</f>
        <v>784</v>
      </c>
      <c r="B28" s="62" t="str">
        <f>'03 01 Pol'!C253</f>
        <v>Malby</v>
      </c>
      <c r="D28" s="204"/>
      <c r="E28" s="294">
        <f>'03 01 Pol'!BA259</f>
        <v>0</v>
      </c>
      <c r="F28" s="295">
        <f>'03 01 Pol'!BB259</f>
        <v>0</v>
      </c>
      <c r="G28" s="295">
        <f>'03 01 Pol'!BC259</f>
        <v>0</v>
      </c>
      <c r="H28" s="295">
        <f>'03 01 Pol'!BD259</f>
        <v>0</v>
      </c>
      <c r="I28" s="296">
        <f>'03 01 Pol'!BE259</f>
        <v>0</v>
      </c>
    </row>
    <row r="29" spans="1:9" s="127" customFormat="1">
      <c r="A29" s="293" t="str">
        <f>'03 01 Pol'!B260</f>
        <v>M21</v>
      </c>
      <c r="B29" s="62" t="str">
        <f>'03 01 Pol'!C260</f>
        <v>Elektromontáže</v>
      </c>
      <c r="D29" s="204"/>
      <c r="E29" s="294">
        <f>'03 01 Pol'!BA264</f>
        <v>0</v>
      </c>
      <c r="F29" s="295">
        <f>'03 01 Pol'!BB264</f>
        <v>0</v>
      </c>
      <c r="G29" s="295">
        <f>'03 01 Pol'!BC264</f>
        <v>0</v>
      </c>
      <c r="H29" s="295">
        <f>'03 01 Pol'!BD264</f>
        <v>0</v>
      </c>
      <c r="I29" s="296">
        <f>'03 01 Pol'!BE264</f>
        <v>0</v>
      </c>
    </row>
    <row r="30" spans="1:9" s="127" customFormat="1" ht="13.5" thickBot="1">
      <c r="A30" s="293" t="str">
        <f>'03 01 Pol'!B265</f>
        <v>D96</v>
      </c>
      <c r="B30" s="62" t="str">
        <f>'03 01 Pol'!C265</f>
        <v>Přesuny suti a vybouraných hmot</v>
      </c>
      <c r="D30" s="204"/>
      <c r="E30" s="294">
        <f>'03 01 Pol'!BA271</f>
        <v>0</v>
      </c>
      <c r="F30" s="295">
        <f>'03 01 Pol'!BB271</f>
        <v>0</v>
      </c>
      <c r="G30" s="295">
        <f>'03 01 Pol'!BC271</f>
        <v>0</v>
      </c>
      <c r="H30" s="295">
        <f>'03 01 Pol'!BD271</f>
        <v>0</v>
      </c>
      <c r="I30" s="296">
        <f>'03 01 Pol'!BE271</f>
        <v>0</v>
      </c>
    </row>
    <row r="31" spans="1:9" s="14" customFormat="1" ht="13.5" thickBot="1">
      <c r="A31" s="205"/>
      <c r="B31" s="206" t="s">
        <v>79</v>
      </c>
      <c r="C31" s="206"/>
      <c r="D31" s="207"/>
      <c r="E31" s="208">
        <f>SUM(E7:E30)</f>
        <v>0</v>
      </c>
      <c r="F31" s="209">
        <f>SUM(F7:F30)</f>
        <v>0</v>
      </c>
      <c r="G31" s="209">
        <f>SUM(G7:G30)</f>
        <v>0</v>
      </c>
      <c r="H31" s="209">
        <f>SUM(H7:H30)</f>
        <v>0</v>
      </c>
      <c r="I31" s="210">
        <f>SUM(I7:I30)</f>
        <v>0</v>
      </c>
    </row>
    <row r="32" spans="1:9">
      <c r="A32" s="127"/>
      <c r="B32" s="127"/>
      <c r="C32" s="127"/>
      <c r="D32" s="127"/>
      <c r="E32" s="127"/>
      <c r="F32" s="127"/>
      <c r="G32" s="127"/>
      <c r="H32" s="127"/>
      <c r="I32" s="127"/>
    </row>
    <row r="33" spans="1:57" ht="19.5" customHeight="1">
      <c r="A33" s="196" t="s">
        <v>80</v>
      </c>
      <c r="B33" s="196"/>
      <c r="C33" s="196"/>
      <c r="D33" s="196"/>
      <c r="E33" s="196"/>
      <c r="F33" s="196"/>
      <c r="G33" s="211"/>
      <c r="H33" s="196"/>
      <c r="I33" s="196"/>
      <c r="BA33" s="133"/>
      <c r="BB33" s="133"/>
      <c r="BC33" s="133"/>
      <c r="BD33" s="133"/>
      <c r="BE33" s="133"/>
    </row>
    <row r="34" spans="1:57" ht="13.5" thickBot="1"/>
    <row r="35" spans="1:57">
      <c r="A35" s="162" t="s">
        <v>81</v>
      </c>
      <c r="B35" s="163"/>
      <c r="C35" s="163"/>
      <c r="D35" s="212"/>
      <c r="E35" s="213" t="s">
        <v>82</v>
      </c>
      <c r="F35" s="214" t="s">
        <v>12</v>
      </c>
      <c r="G35" s="215" t="s">
        <v>83</v>
      </c>
      <c r="H35" s="216"/>
      <c r="I35" s="217" t="s">
        <v>82</v>
      </c>
    </row>
    <row r="36" spans="1:57">
      <c r="A36" s="156" t="s">
        <v>125</v>
      </c>
      <c r="B36" s="147"/>
      <c r="C36" s="147"/>
      <c r="D36" s="218"/>
      <c r="E36" s="219"/>
      <c r="F36" s="220"/>
      <c r="G36" s="221">
        <v>0</v>
      </c>
      <c r="H36" s="222"/>
      <c r="I36" s="223">
        <f t="shared" ref="I36:I43" si="0">E36+F36*G36/100</f>
        <v>0</v>
      </c>
      <c r="BA36" s="1">
        <v>0</v>
      </c>
    </row>
    <row r="37" spans="1:57">
      <c r="A37" s="156" t="s">
        <v>126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si="0"/>
        <v>0</v>
      </c>
      <c r="BA37" s="1">
        <v>0</v>
      </c>
    </row>
    <row r="38" spans="1:57">
      <c r="A38" s="156" t="s">
        <v>127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7">
      <c r="A39" s="156" t="s">
        <v>128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0</v>
      </c>
    </row>
    <row r="40" spans="1:57">
      <c r="A40" s="156" t="s">
        <v>129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1</v>
      </c>
    </row>
    <row r="41" spans="1:57">
      <c r="A41" s="156" t="s">
        <v>130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1</v>
      </c>
    </row>
    <row r="42" spans="1:57">
      <c r="A42" s="156" t="s">
        <v>131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2</v>
      </c>
    </row>
    <row r="43" spans="1:57">
      <c r="A43" s="156" t="s">
        <v>132</v>
      </c>
      <c r="B43" s="147"/>
      <c r="C43" s="147"/>
      <c r="D43" s="218"/>
      <c r="E43" s="219"/>
      <c r="F43" s="220"/>
      <c r="G43" s="221">
        <v>0</v>
      </c>
      <c r="H43" s="222"/>
      <c r="I43" s="223">
        <f t="shared" si="0"/>
        <v>0</v>
      </c>
      <c r="BA43" s="1">
        <v>2</v>
      </c>
    </row>
    <row r="44" spans="1:57" ht="13.5" thickBot="1">
      <c r="A44" s="224"/>
      <c r="B44" s="225" t="s">
        <v>84</v>
      </c>
      <c r="C44" s="226"/>
      <c r="D44" s="227"/>
      <c r="E44" s="228"/>
      <c r="F44" s="229"/>
      <c r="G44" s="229"/>
      <c r="H44" s="324">
        <f>SUM(I36:I43)</f>
        <v>0</v>
      </c>
      <c r="I44" s="325"/>
    </row>
    <row r="46" spans="1:57">
      <c r="B46" s="14"/>
      <c r="F46" s="230"/>
      <c r="G46" s="231"/>
      <c r="H46" s="231"/>
      <c r="I46" s="46"/>
    </row>
    <row r="47" spans="1:57">
      <c r="F47" s="230"/>
      <c r="G47" s="231"/>
      <c r="H47" s="231"/>
      <c r="I47" s="46"/>
    </row>
    <row r="48" spans="1:57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  <row r="95" spans="6:9">
      <c r="F95" s="230"/>
      <c r="G95" s="231"/>
      <c r="H95" s="231"/>
      <c r="I95" s="46"/>
    </row>
  </sheetData>
  <mergeCells count="4">
    <mergeCell ref="A1:B1"/>
    <mergeCell ref="A2:B2"/>
    <mergeCell ref="G2:I2"/>
    <mergeCell ref="H44:I4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List5"/>
  <dimension ref="A1:CB344"/>
  <sheetViews>
    <sheetView showGridLines="0" showZeros="0" topLeftCell="A232" zoomScaleNormal="100" zoomScaleSheetLayoutView="100" workbookViewId="0">
      <selection activeCell="C38" sqref="C38:D38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'03 01 Rek'!H1</f>
        <v>01</v>
      </c>
      <c r="G3" s="239"/>
    </row>
    <row r="4" spans="1:80" ht="13.5" thickBot="1">
      <c r="A4" s="327" t="s">
        <v>76</v>
      </c>
      <c r="B4" s="320"/>
      <c r="C4" s="192" t="s">
        <v>785</v>
      </c>
      <c r="D4" s="240"/>
      <c r="E4" s="328" t="str">
        <f>'03 01 Rek'!G2</f>
        <v>Pavilon UV - 13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50.7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-6.9966000000000008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787</v>
      </c>
      <c r="D9" s="332"/>
      <c r="E9" s="272">
        <v>50.7</v>
      </c>
      <c r="F9" s="273"/>
      <c r="G9" s="274"/>
      <c r="H9" s="275"/>
      <c r="I9" s="269"/>
      <c r="J9" s="276"/>
      <c r="K9" s="269"/>
      <c r="M9" s="270" t="s">
        <v>787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21.294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788</v>
      </c>
      <c r="D11" s="332"/>
      <c r="E11" s="272">
        <v>21.294</v>
      </c>
      <c r="F11" s="273"/>
      <c r="G11" s="274"/>
      <c r="H11" s="275"/>
      <c r="I11" s="269"/>
      <c r="J11" s="276"/>
      <c r="K11" s="269"/>
      <c r="M11" s="270" t="s">
        <v>788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4.5629999999999997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789</v>
      </c>
      <c r="D13" s="332"/>
      <c r="E13" s="272">
        <v>21.294</v>
      </c>
      <c r="F13" s="273"/>
      <c r="G13" s="274"/>
      <c r="H13" s="275"/>
      <c r="I13" s="269"/>
      <c r="J13" s="276"/>
      <c r="K13" s="269"/>
      <c r="M13" s="270" t="s">
        <v>789</v>
      </c>
      <c r="O13" s="259"/>
    </row>
    <row r="14" spans="1:80">
      <c r="A14" s="268"/>
      <c r="B14" s="271"/>
      <c r="C14" s="331" t="s">
        <v>790</v>
      </c>
      <c r="D14" s="332"/>
      <c r="E14" s="272">
        <v>-16.731000000000002</v>
      </c>
      <c r="F14" s="273"/>
      <c r="G14" s="274"/>
      <c r="H14" s="275"/>
      <c r="I14" s="269"/>
      <c r="J14" s="276"/>
      <c r="K14" s="269"/>
      <c r="M14" s="270" t="s">
        <v>790</v>
      </c>
      <c r="O14" s="259"/>
    </row>
    <row r="15" spans="1:80">
      <c r="A15" s="260">
        <v>4</v>
      </c>
      <c r="B15" s="261" t="s">
        <v>149</v>
      </c>
      <c r="C15" s="262" t="s">
        <v>150</v>
      </c>
      <c r="D15" s="263" t="s">
        <v>143</v>
      </c>
      <c r="E15" s="264">
        <v>27.378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>
      <c r="A16" s="268"/>
      <c r="B16" s="271"/>
      <c r="C16" s="331" t="s">
        <v>791</v>
      </c>
      <c r="D16" s="332"/>
      <c r="E16" s="272">
        <v>27.378</v>
      </c>
      <c r="F16" s="273"/>
      <c r="G16" s="274"/>
      <c r="H16" s="275"/>
      <c r="I16" s="269"/>
      <c r="J16" s="276"/>
      <c r="K16" s="269"/>
      <c r="M16" s="270" t="s">
        <v>791</v>
      </c>
      <c r="O16" s="259"/>
    </row>
    <row r="17" spans="1:80">
      <c r="A17" s="260">
        <v>5</v>
      </c>
      <c r="B17" s="261" t="s">
        <v>152</v>
      </c>
      <c r="C17" s="262" t="s">
        <v>153</v>
      </c>
      <c r="D17" s="263" t="s">
        <v>143</v>
      </c>
      <c r="E17" s="264">
        <v>4.5629999999999997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0">
        <v>6</v>
      </c>
      <c r="B18" s="261" t="s">
        <v>154</v>
      </c>
      <c r="C18" s="262" t="s">
        <v>155</v>
      </c>
      <c r="D18" s="263" t="s">
        <v>143</v>
      </c>
      <c r="E18" s="264">
        <v>16.731000000000002</v>
      </c>
      <c r="F18" s="264">
        <v>0</v>
      </c>
      <c r="G18" s="265">
        <f>E18*F18</f>
        <v>0</v>
      </c>
      <c r="H18" s="266">
        <v>0</v>
      </c>
      <c r="I18" s="267">
        <f>E18*H18</f>
        <v>0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>
      <c r="A19" s="268"/>
      <c r="B19" s="271"/>
      <c r="C19" s="331" t="s">
        <v>789</v>
      </c>
      <c r="D19" s="332"/>
      <c r="E19" s="272">
        <v>21.294</v>
      </c>
      <c r="F19" s="273"/>
      <c r="G19" s="274"/>
      <c r="H19" s="275"/>
      <c r="I19" s="269"/>
      <c r="J19" s="276"/>
      <c r="K19" s="269"/>
      <c r="M19" s="270" t="s">
        <v>789</v>
      </c>
      <c r="O19" s="259"/>
    </row>
    <row r="20" spans="1:80">
      <c r="A20" s="268"/>
      <c r="B20" s="271"/>
      <c r="C20" s="331" t="s">
        <v>792</v>
      </c>
      <c r="D20" s="332"/>
      <c r="E20" s="272">
        <v>-4.5629999999999997</v>
      </c>
      <c r="F20" s="273"/>
      <c r="G20" s="274"/>
      <c r="H20" s="275"/>
      <c r="I20" s="269"/>
      <c r="J20" s="276"/>
      <c r="K20" s="269"/>
      <c r="M20" s="270" t="s">
        <v>792</v>
      </c>
      <c r="O20" s="259"/>
    </row>
    <row r="21" spans="1:80">
      <c r="A21" s="277"/>
      <c r="B21" s="278" t="s">
        <v>100</v>
      </c>
      <c r="C21" s="279" t="s">
        <v>136</v>
      </c>
      <c r="D21" s="280"/>
      <c r="E21" s="281"/>
      <c r="F21" s="282"/>
      <c r="G21" s="283">
        <f>SUM(G7:G20)</f>
        <v>0</v>
      </c>
      <c r="H21" s="284"/>
      <c r="I21" s="285">
        <f>SUM(I7:I20)</f>
        <v>0</v>
      </c>
      <c r="J21" s="284"/>
      <c r="K21" s="285">
        <f>SUM(K7:K20)</f>
        <v>-6.9966000000000008</v>
      </c>
      <c r="O21" s="259">
        <v>4</v>
      </c>
      <c r="BA21" s="286">
        <f>SUM(BA7:BA20)</f>
        <v>0</v>
      </c>
      <c r="BB21" s="286">
        <f>SUM(BB7:BB20)</f>
        <v>0</v>
      </c>
      <c r="BC21" s="286">
        <f>SUM(BC7:BC20)</f>
        <v>0</v>
      </c>
      <c r="BD21" s="286">
        <f>SUM(BD7:BD20)</f>
        <v>0</v>
      </c>
      <c r="BE21" s="286">
        <f>SUM(BE7:BE20)</f>
        <v>0</v>
      </c>
    </row>
    <row r="22" spans="1:80">
      <c r="A22" s="249" t="s">
        <v>97</v>
      </c>
      <c r="B22" s="250" t="s">
        <v>157</v>
      </c>
      <c r="C22" s="251" t="s">
        <v>158</v>
      </c>
      <c r="D22" s="252"/>
      <c r="E22" s="253"/>
      <c r="F22" s="253"/>
      <c r="G22" s="254"/>
      <c r="H22" s="255"/>
      <c r="I22" s="256"/>
      <c r="J22" s="257"/>
      <c r="K22" s="258"/>
      <c r="O22" s="259">
        <v>1</v>
      </c>
    </row>
    <row r="23" spans="1:80">
      <c r="A23" s="260">
        <v>7</v>
      </c>
      <c r="B23" s="261" t="s">
        <v>160</v>
      </c>
      <c r="C23" s="262" t="s">
        <v>161</v>
      </c>
      <c r="D23" s="263" t="s">
        <v>139</v>
      </c>
      <c r="E23" s="264">
        <v>50.7</v>
      </c>
      <c r="F23" s="264">
        <v>0</v>
      </c>
      <c r="G23" s="265">
        <f>E23*F23</f>
        <v>0</v>
      </c>
      <c r="H23" s="266">
        <v>2.0000000000000002E-5</v>
      </c>
      <c r="I23" s="267">
        <f>E23*H23</f>
        <v>1.0140000000000001E-3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>
      <c r="A24" s="268"/>
      <c r="B24" s="271"/>
      <c r="C24" s="331" t="s">
        <v>787</v>
      </c>
      <c r="D24" s="332"/>
      <c r="E24" s="272">
        <v>50.7</v>
      </c>
      <c r="F24" s="273"/>
      <c r="G24" s="274"/>
      <c r="H24" s="275"/>
      <c r="I24" s="269"/>
      <c r="J24" s="276"/>
      <c r="K24" s="269"/>
      <c r="M24" s="270" t="s">
        <v>787</v>
      </c>
      <c r="O24" s="259"/>
    </row>
    <row r="25" spans="1:80">
      <c r="A25" s="260">
        <v>8</v>
      </c>
      <c r="B25" s="261" t="s">
        <v>163</v>
      </c>
      <c r="C25" s="262" t="s">
        <v>164</v>
      </c>
      <c r="D25" s="263" t="s">
        <v>139</v>
      </c>
      <c r="E25" s="264">
        <v>50.7</v>
      </c>
      <c r="F25" s="264">
        <v>0</v>
      </c>
      <c r="G25" s="265">
        <f>E25*F25</f>
        <v>0</v>
      </c>
      <c r="H25" s="266">
        <v>0</v>
      </c>
      <c r="I25" s="267">
        <f>E25*H25</f>
        <v>0</v>
      </c>
      <c r="J25" s="266">
        <v>0</v>
      </c>
      <c r="K25" s="267">
        <f>E25*J25</f>
        <v>0</v>
      </c>
      <c r="O25" s="259">
        <v>2</v>
      </c>
      <c r="AA25" s="232">
        <v>1</v>
      </c>
      <c r="AB25" s="232">
        <v>1</v>
      </c>
      <c r="AC25" s="232">
        <v>1</v>
      </c>
      <c r="AZ25" s="232">
        <v>1</v>
      </c>
      <c r="BA25" s="232">
        <f>IF(AZ25=1,G25,0)</f>
        <v>0</v>
      </c>
      <c r="BB25" s="232">
        <f>IF(AZ25=2,G25,0)</f>
        <v>0</v>
      </c>
      <c r="BC25" s="232">
        <f>IF(AZ25=3,G25,0)</f>
        <v>0</v>
      </c>
      <c r="BD25" s="232">
        <f>IF(AZ25=4,G25,0)</f>
        <v>0</v>
      </c>
      <c r="BE25" s="232">
        <f>IF(AZ25=5,G25,0)</f>
        <v>0</v>
      </c>
      <c r="CA25" s="259">
        <v>1</v>
      </c>
      <c r="CB25" s="259">
        <v>1</v>
      </c>
    </row>
    <row r="26" spans="1:80">
      <c r="A26" s="277"/>
      <c r="B26" s="278" t="s">
        <v>100</v>
      </c>
      <c r="C26" s="279" t="s">
        <v>159</v>
      </c>
      <c r="D26" s="280"/>
      <c r="E26" s="281"/>
      <c r="F26" s="282"/>
      <c r="G26" s="283">
        <f>SUM(G22:G25)</f>
        <v>0</v>
      </c>
      <c r="H26" s="284"/>
      <c r="I26" s="285">
        <f>SUM(I22:I25)</f>
        <v>1.0140000000000001E-3</v>
      </c>
      <c r="J26" s="284"/>
      <c r="K26" s="285">
        <f>SUM(K22:K25)</f>
        <v>0</v>
      </c>
      <c r="O26" s="259">
        <v>4</v>
      </c>
      <c r="BA26" s="286">
        <f>SUM(BA22:BA25)</f>
        <v>0</v>
      </c>
      <c r="BB26" s="286">
        <f>SUM(BB22:BB25)</f>
        <v>0</v>
      </c>
      <c r="BC26" s="286">
        <f>SUM(BC22:BC25)</f>
        <v>0</v>
      </c>
      <c r="BD26" s="286">
        <f>SUM(BD22:BD25)</f>
        <v>0</v>
      </c>
      <c r="BE26" s="286">
        <f>SUM(BE22:BE25)</f>
        <v>0</v>
      </c>
    </row>
    <row r="27" spans="1:80">
      <c r="A27" s="249" t="s">
        <v>97</v>
      </c>
      <c r="B27" s="250" t="s">
        <v>165</v>
      </c>
      <c r="C27" s="251" t="s">
        <v>166</v>
      </c>
      <c r="D27" s="252"/>
      <c r="E27" s="253"/>
      <c r="F27" s="253"/>
      <c r="G27" s="254"/>
      <c r="H27" s="255"/>
      <c r="I27" s="256"/>
      <c r="J27" s="257"/>
      <c r="K27" s="258"/>
      <c r="O27" s="259">
        <v>1</v>
      </c>
    </row>
    <row r="28" spans="1:80">
      <c r="A28" s="260">
        <v>9</v>
      </c>
      <c r="B28" s="261" t="s">
        <v>168</v>
      </c>
      <c r="C28" s="262" t="s">
        <v>1420</v>
      </c>
      <c r="D28" s="263" t="s">
        <v>139</v>
      </c>
      <c r="E28" s="264">
        <v>118.08</v>
      </c>
      <c r="F28" s="264">
        <v>0</v>
      </c>
      <c r="G28" s="265">
        <f>E28*F28</f>
        <v>0</v>
      </c>
      <c r="H28" s="266">
        <v>0.17293</v>
      </c>
      <c r="I28" s="267">
        <f>E28*H28</f>
        <v>20.419574399999998</v>
      </c>
      <c r="J28" s="266">
        <v>0</v>
      </c>
      <c r="K28" s="267">
        <f>E28*J28</f>
        <v>0</v>
      </c>
      <c r="O28" s="259">
        <v>2</v>
      </c>
      <c r="AA28" s="232">
        <v>1</v>
      </c>
      <c r="AB28" s="232">
        <v>1</v>
      </c>
      <c r="AC28" s="232">
        <v>1</v>
      </c>
      <c r="AZ28" s="232">
        <v>1</v>
      </c>
      <c r="BA28" s="232">
        <f>IF(AZ28=1,G28,0)</f>
        <v>0</v>
      </c>
      <c r="BB28" s="232">
        <f>IF(AZ28=2,G28,0)</f>
        <v>0</v>
      </c>
      <c r="BC28" s="232">
        <f>IF(AZ28=3,G28,0)</f>
        <v>0</v>
      </c>
      <c r="BD28" s="232">
        <f>IF(AZ28=4,G28,0)</f>
        <v>0</v>
      </c>
      <c r="BE28" s="232">
        <f>IF(AZ28=5,G28,0)</f>
        <v>0</v>
      </c>
      <c r="CA28" s="259">
        <v>1</v>
      </c>
      <c r="CB28" s="259">
        <v>1</v>
      </c>
    </row>
    <row r="29" spans="1:80">
      <c r="A29" s="268"/>
      <c r="B29" s="271"/>
      <c r="C29" s="331" t="s">
        <v>169</v>
      </c>
      <c r="D29" s="332"/>
      <c r="E29" s="272">
        <v>0</v>
      </c>
      <c r="F29" s="273"/>
      <c r="G29" s="274"/>
      <c r="H29" s="275"/>
      <c r="I29" s="269"/>
      <c r="J29" s="276"/>
      <c r="K29" s="269"/>
      <c r="M29" s="270" t="s">
        <v>169</v>
      </c>
      <c r="O29" s="259"/>
    </row>
    <row r="30" spans="1:80">
      <c r="A30" s="268"/>
      <c r="B30" s="271"/>
      <c r="C30" s="331" t="s">
        <v>793</v>
      </c>
      <c r="D30" s="332"/>
      <c r="E30" s="272">
        <v>74.88</v>
      </c>
      <c r="F30" s="273"/>
      <c r="G30" s="274"/>
      <c r="H30" s="275"/>
      <c r="I30" s="269"/>
      <c r="J30" s="276"/>
      <c r="K30" s="269"/>
      <c r="M30" s="270" t="s">
        <v>793</v>
      </c>
      <c r="O30" s="259"/>
    </row>
    <row r="31" spans="1:80">
      <c r="A31" s="268"/>
      <c r="B31" s="271"/>
      <c r="C31" s="331" t="s">
        <v>794</v>
      </c>
      <c r="D31" s="332"/>
      <c r="E31" s="272">
        <v>43.2</v>
      </c>
      <c r="F31" s="273"/>
      <c r="G31" s="274"/>
      <c r="H31" s="275"/>
      <c r="I31" s="269"/>
      <c r="J31" s="276"/>
      <c r="K31" s="269"/>
      <c r="M31" s="270" t="s">
        <v>794</v>
      </c>
      <c r="O31" s="259"/>
    </row>
    <row r="32" spans="1:80">
      <c r="A32" s="260">
        <v>10</v>
      </c>
      <c r="B32" s="261" t="s">
        <v>171</v>
      </c>
      <c r="C32" s="262" t="s">
        <v>172</v>
      </c>
      <c r="D32" s="263" t="s">
        <v>139</v>
      </c>
      <c r="E32" s="264">
        <v>50.7</v>
      </c>
      <c r="F32" s="264">
        <v>0</v>
      </c>
      <c r="G32" s="265">
        <f>E32*F32</f>
        <v>0</v>
      </c>
      <c r="H32" s="266">
        <v>3.7670000000000002E-2</v>
      </c>
      <c r="I32" s="267">
        <f>E32*H32</f>
        <v>1.9098690000000003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>
      <c r="A33" s="268"/>
      <c r="B33" s="271"/>
      <c r="C33" s="331" t="s">
        <v>787</v>
      </c>
      <c r="D33" s="332"/>
      <c r="E33" s="272">
        <v>50.7</v>
      </c>
      <c r="F33" s="273"/>
      <c r="G33" s="274"/>
      <c r="H33" s="275"/>
      <c r="I33" s="269"/>
      <c r="J33" s="276"/>
      <c r="K33" s="269"/>
      <c r="M33" s="270" t="s">
        <v>787</v>
      </c>
      <c r="O33" s="259"/>
    </row>
    <row r="34" spans="1:80">
      <c r="A34" s="260">
        <v>11</v>
      </c>
      <c r="B34" s="261" t="s">
        <v>173</v>
      </c>
      <c r="C34" s="262" t="s">
        <v>1421</v>
      </c>
      <c r="D34" s="263" t="s">
        <v>139</v>
      </c>
      <c r="E34" s="264">
        <v>44.715000000000003</v>
      </c>
      <c r="F34" s="264">
        <v>0</v>
      </c>
      <c r="G34" s="265">
        <f>E34*F34</f>
        <v>0</v>
      </c>
      <c r="H34" s="266">
        <v>7.0599999999999996E-2</v>
      </c>
      <c r="I34" s="267">
        <f>E34*H34</f>
        <v>3.156879</v>
      </c>
      <c r="J34" s="266">
        <v>0</v>
      </c>
      <c r="K34" s="267">
        <f>E34*J34</f>
        <v>0</v>
      </c>
      <c r="O34" s="259">
        <v>2</v>
      </c>
      <c r="AA34" s="232">
        <v>1</v>
      </c>
      <c r="AB34" s="232">
        <v>1</v>
      </c>
      <c r="AC34" s="232">
        <v>1</v>
      </c>
      <c r="AZ34" s="232">
        <v>1</v>
      </c>
      <c r="BA34" s="232">
        <f>IF(AZ34=1,G34,0)</f>
        <v>0</v>
      </c>
      <c r="BB34" s="232">
        <f>IF(AZ34=2,G34,0)</f>
        <v>0</v>
      </c>
      <c r="BC34" s="232">
        <f>IF(AZ34=3,G34,0)</f>
        <v>0</v>
      </c>
      <c r="BD34" s="232">
        <f>IF(AZ34=4,G34,0)</f>
        <v>0</v>
      </c>
      <c r="BE34" s="232">
        <f>IF(AZ34=5,G34,0)</f>
        <v>0</v>
      </c>
      <c r="CA34" s="259">
        <v>1</v>
      </c>
      <c r="CB34" s="259">
        <v>1</v>
      </c>
    </row>
    <row r="35" spans="1:80">
      <c r="A35" s="268"/>
      <c r="B35" s="271"/>
      <c r="C35" s="331" t="s">
        <v>795</v>
      </c>
      <c r="D35" s="332"/>
      <c r="E35" s="272">
        <v>7.38</v>
      </c>
      <c r="F35" s="273"/>
      <c r="G35" s="274"/>
      <c r="H35" s="275"/>
      <c r="I35" s="269"/>
      <c r="J35" s="276"/>
      <c r="K35" s="269"/>
      <c r="M35" s="270" t="s">
        <v>795</v>
      </c>
      <c r="O35" s="259"/>
    </row>
    <row r="36" spans="1:80">
      <c r="A36" s="268"/>
      <c r="B36" s="271"/>
      <c r="C36" s="331" t="s">
        <v>796</v>
      </c>
      <c r="D36" s="332"/>
      <c r="E36" s="272">
        <v>37.335000000000001</v>
      </c>
      <c r="F36" s="273"/>
      <c r="G36" s="274"/>
      <c r="H36" s="275"/>
      <c r="I36" s="269"/>
      <c r="J36" s="276"/>
      <c r="K36" s="269"/>
      <c r="M36" s="270" t="s">
        <v>796</v>
      </c>
      <c r="O36" s="259"/>
    </row>
    <row r="37" spans="1:80">
      <c r="A37" s="260">
        <v>12</v>
      </c>
      <c r="B37" s="261" t="s">
        <v>176</v>
      </c>
      <c r="C37" s="262" t="s">
        <v>1423</v>
      </c>
      <c r="D37" s="263" t="s">
        <v>139</v>
      </c>
      <c r="E37" s="264">
        <v>1.7849999999999999</v>
      </c>
      <c r="F37" s="264">
        <v>0</v>
      </c>
      <c r="G37" s="265">
        <f>E37*F37</f>
        <v>0</v>
      </c>
      <c r="H37" s="266">
        <v>0.50617999999999996</v>
      </c>
      <c r="I37" s="267">
        <f>E37*H37</f>
        <v>0.90353129999999993</v>
      </c>
      <c r="J37" s="266">
        <v>0</v>
      </c>
      <c r="K37" s="267">
        <f>E37*J37</f>
        <v>0</v>
      </c>
      <c r="O37" s="259">
        <v>2</v>
      </c>
      <c r="AA37" s="232">
        <v>1</v>
      </c>
      <c r="AB37" s="232">
        <v>1</v>
      </c>
      <c r="AC37" s="232">
        <v>1</v>
      </c>
      <c r="AZ37" s="232">
        <v>1</v>
      </c>
      <c r="BA37" s="232">
        <f>IF(AZ37=1,G37,0)</f>
        <v>0</v>
      </c>
      <c r="BB37" s="232">
        <f>IF(AZ37=2,G37,0)</f>
        <v>0</v>
      </c>
      <c r="BC37" s="232">
        <f>IF(AZ37=3,G37,0)</f>
        <v>0</v>
      </c>
      <c r="BD37" s="232">
        <f>IF(AZ37=4,G37,0)</f>
        <v>0</v>
      </c>
      <c r="BE37" s="232">
        <f>IF(AZ37=5,G37,0)</f>
        <v>0</v>
      </c>
      <c r="CA37" s="259">
        <v>1</v>
      </c>
      <c r="CB37" s="259">
        <v>1</v>
      </c>
    </row>
    <row r="38" spans="1:80">
      <c r="A38" s="268"/>
      <c r="B38" s="271"/>
      <c r="C38" s="331" t="s">
        <v>797</v>
      </c>
      <c r="D38" s="332"/>
      <c r="E38" s="272">
        <v>1.7849999999999999</v>
      </c>
      <c r="F38" s="273"/>
      <c r="G38" s="274"/>
      <c r="H38" s="275"/>
      <c r="I38" s="269"/>
      <c r="J38" s="276"/>
      <c r="K38" s="269"/>
      <c r="M38" s="270" t="s">
        <v>797</v>
      </c>
      <c r="O38" s="259"/>
    </row>
    <row r="39" spans="1:80">
      <c r="A39" s="260">
        <v>13</v>
      </c>
      <c r="B39" s="261" t="s">
        <v>179</v>
      </c>
      <c r="C39" s="262" t="s">
        <v>180</v>
      </c>
      <c r="D39" s="263" t="s">
        <v>181</v>
      </c>
      <c r="E39" s="264">
        <v>10</v>
      </c>
      <c r="F39" s="264">
        <v>0</v>
      </c>
      <c r="G39" s="265">
        <f>E39*F39</f>
        <v>0</v>
      </c>
      <c r="H39" s="266">
        <v>0</v>
      </c>
      <c r="I39" s="267">
        <f>E39*H39</f>
        <v>0</v>
      </c>
      <c r="J39" s="266"/>
      <c r="K39" s="267">
        <f>E39*J39</f>
        <v>0</v>
      </c>
      <c r="O39" s="259">
        <v>2</v>
      </c>
      <c r="AA39" s="232">
        <v>12</v>
      </c>
      <c r="AB39" s="232">
        <v>0</v>
      </c>
      <c r="AC39" s="232">
        <v>11</v>
      </c>
      <c r="AZ39" s="232">
        <v>1</v>
      </c>
      <c r="BA39" s="232">
        <f>IF(AZ39=1,G39,0)</f>
        <v>0</v>
      </c>
      <c r="BB39" s="232">
        <f>IF(AZ39=2,G39,0)</f>
        <v>0</v>
      </c>
      <c r="BC39" s="232">
        <f>IF(AZ39=3,G39,0)</f>
        <v>0</v>
      </c>
      <c r="BD39" s="232">
        <f>IF(AZ39=4,G39,0)</f>
        <v>0</v>
      </c>
      <c r="BE39" s="232">
        <f>IF(AZ39=5,G39,0)</f>
        <v>0</v>
      </c>
      <c r="CA39" s="259">
        <v>12</v>
      </c>
      <c r="CB39" s="259">
        <v>0</v>
      </c>
    </row>
    <row r="40" spans="1:80">
      <c r="A40" s="277"/>
      <c r="B40" s="278" t="s">
        <v>100</v>
      </c>
      <c r="C40" s="279" t="s">
        <v>167</v>
      </c>
      <c r="D40" s="280"/>
      <c r="E40" s="281"/>
      <c r="F40" s="282"/>
      <c r="G40" s="283">
        <f>SUM(G27:G39)</f>
        <v>0</v>
      </c>
      <c r="H40" s="284"/>
      <c r="I40" s="285">
        <f>SUM(I27:I39)</f>
        <v>26.3898537</v>
      </c>
      <c r="J40" s="284"/>
      <c r="K40" s="285">
        <f>SUM(K27:K39)</f>
        <v>0</v>
      </c>
      <c r="O40" s="259">
        <v>4</v>
      </c>
      <c r="BA40" s="286">
        <f>SUM(BA27:BA39)</f>
        <v>0</v>
      </c>
      <c r="BB40" s="286">
        <f>SUM(BB27:BB39)</f>
        <v>0</v>
      </c>
      <c r="BC40" s="286">
        <f>SUM(BC27:BC39)</f>
        <v>0</v>
      </c>
      <c r="BD40" s="286">
        <f>SUM(BD27:BD39)</f>
        <v>0</v>
      </c>
      <c r="BE40" s="286">
        <f>SUM(BE27:BE39)</f>
        <v>0</v>
      </c>
    </row>
    <row r="41" spans="1:80">
      <c r="A41" s="249" t="s">
        <v>97</v>
      </c>
      <c r="B41" s="250" t="s">
        <v>182</v>
      </c>
      <c r="C41" s="251" t="s">
        <v>183</v>
      </c>
      <c r="D41" s="252"/>
      <c r="E41" s="253"/>
      <c r="F41" s="253"/>
      <c r="G41" s="254"/>
      <c r="H41" s="255"/>
      <c r="I41" s="256"/>
      <c r="J41" s="257"/>
      <c r="K41" s="258"/>
      <c r="O41" s="259">
        <v>1</v>
      </c>
    </row>
    <row r="42" spans="1:80">
      <c r="A42" s="260">
        <v>14</v>
      </c>
      <c r="B42" s="261" t="s">
        <v>185</v>
      </c>
      <c r="C42" s="262" t="s">
        <v>186</v>
      </c>
      <c r="D42" s="263" t="s">
        <v>139</v>
      </c>
      <c r="E42" s="264">
        <v>50.7</v>
      </c>
      <c r="F42" s="264">
        <v>0</v>
      </c>
      <c r="G42" s="265">
        <f>E42*F42</f>
        <v>0</v>
      </c>
      <c r="H42" s="266">
        <v>7.1999999999999995E-2</v>
      </c>
      <c r="I42" s="267">
        <f>E42*H42</f>
        <v>3.6503999999999999</v>
      </c>
      <c r="J42" s="266">
        <v>0</v>
      </c>
      <c r="K42" s="267">
        <f>E42*J42</f>
        <v>0</v>
      </c>
      <c r="O42" s="259">
        <v>2</v>
      </c>
      <c r="AA42" s="232">
        <v>1</v>
      </c>
      <c r="AB42" s="232">
        <v>1</v>
      </c>
      <c r="AC42" s="232">
        <v>1</v>
      </c>
      <c r="AZ42" s="232">
        <v>1</v>
      </c>
      <c r="BA42" s="232">
        <f>IF(AZ42=1,G42,0)</f>
        <v>0</v>
      </c>
      <c r="BB42" s="232">
        <f>IF(AZ42=2,G42,0)</f>
        <v>0</v>
      </c>
      <c r="BC42" s="232">
        <f>IF(AZ42=3,G42,0)</f>
        <v>0</v>
      </c>
      <c r="BD42" s="232">
        <f>IF(AZ42=4,G42,0)</f>
        <v>0</v>
      </c>
      <c r="BE42" s="232">
        <f>IF(AZ42=5,G42,0)</f>
        <v>0</v>
      </c>
      <c r="CA42" s="259">
        <v>1</v>
      </c>
      <c r="CB42" s="259">
        <v>1</v>
      </c>
    </row>
    <row r="43" spans="1:80">
      <c r="A43" s="268"/>
      <c r="B43" s="271"/>
      <c r="C43" s="331" t="s">
        <v>787</v>
      </c>
      <c r="D43" s="332"/>
      <c r="E43" s="272">
        <v>50.7</v>
      </c>
      <c r="F43" s="273"/>
      <c r="G43" s="274"/>
      <c r="H43" s="275"/>
      <c r="I43" s="269"/>
      <c r="J43" s="276"/>
      <c r="K43" s="269"/>
      <c r="M43" s="270" t="s">
        <v>787</v>
      </c>
      <c r="O43" s="259"/>
    </row>
    <row r="44" spans="1:80">
      <c r="A44" s="260">
        <v>15</v>
      </c>
      <c r="B44" s="261" t="s">
        <v>187</v>
      </c>
      <c r="C44" s="262" t="s">
        <v>188</v>
      </c>
      <c r="D44" s="263" t="s">
        <v>139</v>
      </c>
      <c r="E44" s="264">
        <v>25.6035</v>
      </c>
      <c r="F44" s="264">
        <v>0</v>
      </c>
      <c r="G44" s="265">
        <f>E44*F44</f>
        <v>0</v>
      </c>
      <c r="H44" s="266">
        <v>0.108</v>
      </c>
      <c r="I44" s="267">
        <f>E44*H44</f>
        <v>2.7651780000000001</v>
      </c>
      <c r="J44" s="266"/>
      <c r="K44" s="267">
        <f>E44*J44</f>
        <v>0</v>
      </c>
      <c r="O44" s="259">
        <v>2</v>
      </c>
      <c r="AA44" s="232">
        <v>3</v>
      </c>
      <c r="AB44" s="232">
        <v>1</v>
      </c>
      <c r="AC44" s="232">
        <v>59245601</v>
      </c>
      <c r="AZ44" s="232">
        <v>1</v>
      </c>
      <c r="BA44" s="232">
        <f>IF(AZ44=1,G44,0)</f>
        <v>0</v>
      </c>
      <c r="BB44" s="232">
        <f>IF(AZ44=2,G44,0)</f>
        <v>0</v>
      </c>
      <c r="BC44" s="232">
        <f>IF(AZ44=3,G44,0)</f>
        <v>0</v>
      </c>
      <c r="BD44" s="232">
        <f>IF(AZ44=4,G44,0)</f>
        <v>0</v>
      </c>
      <c r="BE44" s="232">
        <f>IF(AZ44=5,G44,0)</f>
        <v>0</v>
      </c>
      <c r="CA44" s="259">
        <v>3</v>
      </c>
      <c r="CB44" s="259">
        <v>1</v>
      </c>
    </row>
    <row r="45" spans="1:80">
      <c r="A45" s="268"/>
      <c r="B45" s="271"/>
      <c r="C45" s="331" t="s">
        <v>798</v>
      </c>
      <c r="D45" s="332"/>
      <c r="E45" s="272">
        <v>25.6035</v>
      </c>
      <c r="F45" s="273"/>
      <c r="G45" s="274"/>
      <c r="H45" s="275"/>
      <c r="I45" s="269"/>
      <c r="J45" s="276"/>
      <c r="K45" s="269"/>
      <c r="M45" s="270" t="s">
        <v>798</v>
      </c>
      <c r="O45" s="259"/>
    </row>
    <row r="46" spans="1:80">
      <c r="A46" s="277"/>
      <c r="B46" s="278" t="s">
        <v>100</v>
      </c>
      <c r="C46" s="279" t="s">
        <v>184</v>
      </c>
      <c r="D46" s="280"/>
      <c r="E46" s="281"/>
      <c r="F46" s="282"/>
      <c r="G46" s="283">
        <f>SUM(G41:G45)</f>
        <v>0</v>
      </c>
      <c r="H46" s="284"/>
      <c r="I46" s="285">
        <f>SUM(I41:I45)</f>
        <v>6.415578</v>
      </c>
      <c r="J46" s="284"/>
      <c r="K46" s="285">
        <f>SUM(K41:K45)</f>
        <v>0</v>
      </c>
      <c r="O46" s="259">
        <v>4</v>
      </c>
      <c r="BA46" s="286">
        <f>SUM(BA41:BA45)</f>
        <v>0</v>
      </c>
      <c r="BB46" s="286">
        <f>SUM(BB41:BB45)</f>
        <v>0</v>
      </c>
      <c r="BC46" s="286">
        <f>SUM(BC41:BC45)</f>
        <v>0</v>
      </c>
      <c r="BD46" s="286">
        <f>SUM(BD41:BD45)</f>
        <v>0</v>
      </c>
      <c r="BE46" s="286">
        <f>SUM(BE41:BE45)</f>
        <v>0</v>
      </c>
    </row>
    <row r="47" spans="1:80">
      <c r="A47" s="249" t="s">
        <v>97</v>
      </c>
      <c r="B47" s="250" t="s">
        <v>190</v>
      </c>
      <c r="C47" s="251" t="s">
        <v>191</v>
      </c>
      <c r="D47" s="252"/>
      <c r="E47" s="253"/>
      <c r="F47" s="253"/>
      <c r="G47" s="254"/>
      <c r="H47" s="255"/>
      <c r="I47" s="256"/>
      <c r="J47" s="257"/>
      <c r="K47" s="258"/>
      <c r="O47" s="259">
        <v>1</v>
      </c>
    </row>
    <row r="48" spans="1:80">
      <c r="A48" s="260">
        <v>16</v>
      </c>
      <c r="B48" s="261" t="s">
        <v>193</v>
      </c>
      <c r="C48" s="262" t="s">
        <v>194</v>
      </c>
      <c r="D48" s="263" t="s">
        <v>139</v>
      </c>
      <c r="E48" s="264">
        <v>100.8</v>
      </c>
      <c r="F48" s="264">
        <v>0</v>
      </c>
      <c r="G48" s="265">
        <f>E48*F48</f>
        <v>0</v>
      </c>
      <c r="H48" s="266">
        <v>5.7290000000000001E-2</v>
      </c>
      <c r="I48" s="267">
        <f>E48*H48</f>
        <v>5.774832</v>
      </c>
      <c r="J48" s="266">
        <v>0</v>
      </c>
      <c r="K48" s="267">
        <f>E48*J48</f>
        <v>0</v>
      </c>
      <c r="O48" s="259">
        <v>2</v>
      </c>
      <c r="AA48" s="232">
        <v>1</v>
      </c>
      <c r="AB48" s="232">
        <v>1</v>
      </c>
      <c r="AC48" s="232">
        <v>1</v>
      </c>
      <c r="AZ48" s="232">
        <v>1</v>
      </c>
      <c r="BA48" s="232">
        <f>IF(AZ48=1,G48,0)</f>
        <v>0</v>
      </c>
      <c r="BB48" s="232">
        <f>IF(AZ48=2,G48,0)</f>
        <v>0</v>
      </c>
      <c r="BC48" s="232">
        <f>IF(AZ48=3,G48,0)</f>
        <v>0</v>
      </c>
      <c r="BD48" s="232">
        <f>IF(AZ48=4,G48,0)</f>
        <v>0</v>
      </c>
      <c r="BE48" s="232">
        <f>IF(AZ48=5,G48,0)</f>
        <v>0</v>
      </c>
      <c r="CA48" s="259">
        <v>1</v>
      </c>
      <c r="CB48" s="259">
        <v>1</v>
      </c>
    </row>
    <row r="49" spans="1:80">
      <c r="A49" s="268"/>
      <c r="B49" s="271"/>
      <c r="C49" s="331" t="s">
        <v>799</v>
      </c>
      <c r="D49" s="332"/>
      <c r="E49" s="272">
        <v>7.5</v>
      </c>
      <c r="F49" s="273"/>
      <c r="G49" s="274"/>
      <c r="H49" s="275"/>
      <c r="I49" s="269"/>
      <c r="J49" s="276"/>
      <c r="K49" s="269"/>
      <c r="M49" s="270" t="s">
        <v>799</v>
      </c>
      <c r="O49" s="259"/>
    </row>
    <row r="50" spans="1:80">
      <c r="A50" s="268"/>
      <c r="B50" s="271"/>
      <c r="C50" s="331" t="s">
        <v>800</v>
      </c>
      <c r="D50" s="332"/>
      <c r="E50" s="272">
        <v>21.6</v>
      </c>
      <c r="F50" s="273"/>
      <c r="G50" s="274"/>
      <c r="H50" s="275"/>
      <c r="I50" s="269"/>
      <c r="J50" s="276"/>
      <c r="K50" s="269"/>
      <c r="M50" s="270" t="s">
        <v>800</v>
      </c>
      <c r="O50" s="259"/>
    </row>
    <row r="51" spans="1:80">
      <c r="A51" s="268"/>
      <c r="B51" s="271"/>
      <c r="C51" s="331" t="s">
        <v>801</v>
      </c>
      <c r="D51" s="332"/>
      <c r="E51" s="272">
        <v>10.8</v>
      </c>
      <c r="F51" s="273"/>
      <c r="G51" s="274"/>
      <c r="H51" s="275"/>
      <c r="I51" s="269"/>
      <c r="J51" s="276"/>
      <c r="K51" s="269"/>
      <c r="M51" s="270" t="s">
        <v>801</v>
      </c>
      <c r="O51" s="259"/>
    </row>
    <row r="52" spans="1:80">
      <c r="A52" s="268"/>
      <c r="B52" s="271"/>
      <c r="C52" s="331" t="s">
        <v>802</v>
      </c>
      <c r="D52" s="332"/>
      <c r="E52" s="272">
        <v>2.25</v>
      </c>
      <c r="F52" s="273"/>
      <c r="G52" s="274"/>
      <c r="H52" s="275"/>
      <c r="I52" s="269"/>
      <c r="J52" s="276"/>
      <c r="K52" s="269"/>
      <c r="M52" s="270" t="s">
        <v>802</v>
      </c>
      <c r="O52" s="259"/>
    </row>
    <row r="53" spans="1:80">
      <c r="A53" s="268"/>
      <c r="B53" s="271"/>
      <c r="C53" s="331" t="s">
        <v>803</v>
      </c>
      <c r="D53" s="332"/>
      <c r="E53" s="272">
        <v>12</v>
      </c>
      <c r="F53" s="273"/>
      <c r="G53" s="274"/>
      <c r="H53" s="275"/>
      <c r="I53" s="269"/>
      <c r="J53" s="276"/>
      <c r="K53" s="269"/>
      <c r="M53" s="270" t="s">
        <v>803</v>
      </c>
      <c r="O53" s="259"/>
    </row>
    <row r="54" spans="1:80">
      <c r="A54" s="268"/>
      <c r="B54" s="271"/>
      <c r="C54" s="331" t="s">
        <v>804</v>
      </c>
      <c r="D54" s="332"/>
      <c r="E54" s="272">
        <v>14.4</v>
      </c>
      <c r="F54" s="273"/>
      <c r="G54" s="274"/>
      <c r="H54" s="275"/>
      <c r="I54" s="269"/>
      <c r="J54" s="276"/>
      <c r="K54" s="269"/>
      <c r="M54" s="270" t="s">
        <v>804</v>
      </c>
      <c r="O54" s="259"/>
    </row>
    <row r="55" spans="1:80">
      <c r="A55" s="268"/>
      <c r="B55" s="271"/>
      <c r="C55" s="331" t="s">
        <v>805</v>
      </c>
      <c r="D55" s="332"/>
      <c r="E55" s="272">
        <v>24</v>
      </c>
      <c r="F55" s="273"/>
      <c r="G55" s="274"/>
      <c r="H55" s="275"/>
      <c r="I55" s="269"/>
      <c r="J55" s="276"/>
      <c r="K55" s="269"/>
      <c r="M55" s="270" t="s">
        <v>805</v>
      </c>
      <c r="O55" s="259"/>
    </row>
    <row r="56" spans="1:80">
      <c r="A56" s="268"/>
      <c r="B56" s="271"/>
      <c r="C56" s="331" t="s">
        <v>806</v>
      </c>
      <c r="D56" s="332"/>
      <c r="E56" s="272">
        <v>3.6</v>
      </c>
      <c r="F56" s="273"/>
      <c r="G56" s="274"/>
      <c r="H56" s="275"/>
      <c r="I56" s="269"/>
      <c r="J56" s="276"/>
      <c r="K56" s="269"/>
      <c r="M56" s="270" t="s">
        <v>806</v>
      </c>
      <c r="O56" s="259"/>
    </row>
    <row r="57" spans="1:80">
      <c r="A57" s="268"/>
      <c r="B57" s="271"/>
      <c r="C57" s="331" t="s">
        <v>807</v>
      </c>
      <c r="D57" s="332"/>
      <c r="E57" s="272">
        <v>4.6500000000000004</v>
      </c>
      <c r="F57" s="273"/>
      <c r="G57" s="274"/>
      <c r="H57" s="275"/>
      <c r="I57" s="269"/>
      <c r="J57" s="276"/>
      <c r="K57" s="269"/>
      <c r="M57" s="270" t="s">
        <v>807</v>
      </c>
      <c r="O57" s="259"/>
    </row>
    <row r="58" spans="1:80">
      <c r="A58" s="260">
        <v>17</v>
      </c>
      <c r="B58" s="261" t="s">
        <v>199</v>
      </c>
      <c r="C58" s="262" t="s">
        <v>200</v>
      </c>
      <c r="D58" s="263" t="s">
        <v>139</v>
      </c>
      <c r="E58" s="264">
        <v>162.79499999999999</v>
      </c>
      <c r="F58" s="264">
        <v>0</v>
      </c>
      <c r="G58" s="265">
        <f>E58*F58</f>
        <v>0</v>
      </c>
      <c r="H58" s="266">
        <v>2.7980000000000001E-2</v>
      </c>
      <c r="I58" s="267">
        <f>E58*H58</f>
        <v>4.5550040999999997</v>
      </c>
      <c r="J58" s="266">
        <v>0</v>
      </c>
      <c r="K58" s="267">
        <f>E58*J58</f>
        <v>0</v>
      </c>
      <c r="O58" s="259">
        <v>2</v>
      </c>
      <c r="AA58" s="232">
        <v>1</v>
      </c>
      <c r="AB58" s="232">
        <v>1</v>
      </c>
      <c r="AC58" s="232">
        <v>1</v>
      </c>
      <c r="AZ58" s="232">
        <v>1</v>
      </c>
      <c r="BA58" s="232">
        <f>IF(AZ58=1,G58,0)</f>
        <v>0</v>
      </c>
      <c r="BB58" s="232">
        <f>IF(AZ58=2,G58,0)</f>
        <v>0</v>
      </c>
      <c r="BC58" s="232">
        <f>IF(AZ58=3,G58,0)</f>
        <v>0</v>
      </c>
      <c r="BD58" s="232">
        <f>IF(AZ58=4,G58,0)</f>
        <v>0</v>
      </c>
      <c r="BE58" s="232">
        <f>IF(AZ58=5,G58,0)</f>
        <v>0</v>
      </c>
      <c r="CA58" s="259">
        <v>1</v>
      </c>
      <c r="CB58" s="259">
        <v>1</v>
      </c>
    </row>
    <row r="59" spans="1:80">
      <c r="A59" s="268"/>
      <c r="B59" s="271"/>
      <c r="C59" s="331" t="s">
        <v>808</v>
      </c>
      <c r="D59" s="332"/>
      <c r="E59" s="272">
        <v>125.46</v>
      </c>
      <c r="F59" s="273"/>
      <c r="G59" s="274"/>
      <c r="H59" s="275"/>
      <c r="I59" s="269"/>
      <c r="J59" s="276"/>
      <c r="K59" s="269"/>
      <c r="M59" s="270" t="s">
        <v>808</v>
      </c>
      <c r="O59" s="259"/>
    </row>
    <row r="60" spans="1:80">
      <c r="A60" s="268"/>
      <c r="B60" s="271"/>
      <c r="C60" s="331" t="s">
        <v>796</v>
      </c>
      <c r="D60" s="332"/>
      <c r="E60" s="272">
        <v>37.335000000000001</v>
      </c>
      <c r="F60" s="273"/>
      <c r="G60" s="274"/>
      <c r="H60" s="275"/>
      <c r="I60" s="269"/>
      <c r="J60" s="276"/>
      <c r="K60" s="269"/>
      <c r="M60" s="270" t="s">
        <v>796</v>
      </c>
      <c r="O60" s="259"/>
    </row>
    <row r="61" spans="1:80">
      <c r="A61" s="277"/>
      <c r="B61" s="278" t="s">
        <v>100</v>
      </c>
      <c r="C61" s="279" t="s">
        <v>192</v>
      </c>
      <c r="D61" s="280"/>
      <c r="E61" s="281"/>
      <c r="F61" s="282"/>
      <c r="G61" s="283">
        <f>SUM(G47:G60)</f>
        <v>0</v>
      </c>
      <c r="H61" s="284"/>
      <c r="I61" s="285">
        <f>SUM(I47:I60)</f>
        <v>10.3298361</v>
      </c>
      <c r="J61" s="284"/>
      <c r="K61" s="285">
        <f>SUM(K47:K60)</f>
        <v>0</v>
      </c>
      <c r="O61" s="259">
        <v>4</v>
      </c>
      <c r="BA61" s="286">
        <f>SUM(BA47:BA60)</f>
        <v>0</v>
      </c>
      <c r="BB61" s="286">
        <f>SUM(BB47:BB60)</f>
        <v>0</v>
      </c>
      <c r="BC61" s="286">
        <f>SUM(BC47:BC60)</f>
        <v>0</v>
      </c>
      <c r="BD61" s="286">
        <f>SUM(BD47:BD60)</f>
        <v>0</v>
      </c>
      <c r="BE61" s="286">
        <f>SUM(BE47:BE60)</f>
        <v>0</v>
      </c>
    </row>
    <row r="62" spans="1:80">
      <c r="A62" s="249" t="s">
        <v>97</v>
      </c>
      <c r="B62" s="250" t="s">
        <v>202</v>
      </c>
      <c r="C62" s="251" t="s">
        <v>203</v>
      </c>
      <c r="D62" s="252"/>
      <c r="E62" s="253"/>
      <c r="F62" s="253"/>
      <c r="G62" s="254"/>
      <c r="H62" s="255"/>
      <c r="I62" s="256"/>
      <c r="J62" s="257"/>
      <c r="K62" s="258"/>
      <c r="O62" s="259">
        <v>1</v>
      </c>
    </row>
    <row r="63" spans="1:80">
      <c r="A63" s="260">
        <v>18</v>
      </c>
      <c r="B63" s="261" t="s">
        <v>205</v>
      </c>
      <c r="C63" s="262" t="s">
        <v>206</v>
      </c>
      <c r="D63" s="263" t="s">
        <v>139</v>
      </c>
      <c r="E63" s="264">
        <v>1125.1007999999999</v>
      </c>
      <c r="F63" s="264">
        <v>0</v>
      </c>
      <c r="G63" s="265">
        <f>E63*F63</f>
        <v>0</v>
      </c>
      <c r="H63" s="266">
        <v>1.6000000000000001E-4</v>
      </c>
      <c r="I63" s="267">
        <f>E63*H63</f>
        <v>0.180016128</v>
      </c>
      <c r="J63" s="266">
        <v>0</v>
      </c>
      <c r="K63" s="267">
        <f>E63*J63</f>
        <v>0</v>
      </c>
      <c r="O63" s="259">
        <v>2</v>
      </c>
      <c r="AA63" s="232">
        <v>1</v>
      </c>
      <c r="AB63" s="232">
        <v>1</v>
      </c>
      <c r="AC63" s="232">
        <v>1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</v>
      </c>
      <c r="CB63" s="259">
        <v>1</v>
      </c>
    </row>
    <row r="64" spans="1:80">
      <c r="A64" s="268"/>
      <c r="B64" s="271"/>
      <c r="C64" s="331" t="s">
        <v>809</v>
      </c>
      <c r="D64" s="332"/>
      <c r="E64" s="272">
        <v>1125.1007999999999</v>
      </c>
      <c r="F64" s="273"/>
      <c r="G64" s="274"/>
      <c r="H64" s="275"/>
      <c r="I64" s="269"/>
      <c r="J64" s="276"/>
      <c r="K64" s="269"/>
      <c r="M64" s="270" t="s">
        <v>809</v>
      </c>
      <c r="O64" s="259"/>
    </row>
    <row r="65" spans="1:80">
      <c r="A65" s="260">
        <v>19</v>
      </c>
      <c r="B65" s="261" t="s">
        <v>208</v>
      </c>
      <c r="C65" s="262" t="s">
        <v>209</v>
      </c>
      <c r="D65" s="263" t="s">
        <v>139</v>
      </c>
      <c r="E65" s="264">
        <v>357.61500000000001</v>
      </c>
      <c r="F65" s="264">
        <v>0</v>
      </c>
      <c r="G65" s="265">
        <f>E65*F65</f>
        <v>0</v>
      </c>
      <c r="H65" s="266">
        <v>4.0000000000000003E-5</v>
      </c>
      <c r="I65" s="267">
        <f>E65*H65</f>
        <v>1.4304600000000002E-2</v>
      </c>
      <c r="J65" s="266">
        <v>0</v>
      </c>
      <c r="K65" s="267">
        <f>E65*J65</f>
        <v>0</v>
      </c>
      <c r="O65" s="259">
        <v>2</v>
      </c>
      <c r="AA65" s="232">
        <v>1</v>
      </c>
      <c r="AB65" s="232">
        <v>1</v>
      </c>
      <c r="AC65" s="232">
        <v>1</v>
      </c>
      <c r="AZ65" s="232">
        <v>1</v>
      </c>
      <c r="BA65" s="232">
        <f>IF(AZ65=1,G65,0)</f>
        <v>0</v>
      </c>
      <c r="BB65" s="232">
        <f>IF(AZ65=2,G65,0)</f>
        <v>0</v>
      </c>
      <c r="BC65" s="232">
        <f>IF(AZ65=3,G65,0)</f>
        <v>0</v>
      </c>
      <c r="BD65" s="232">
        <f>IF(AZ65=4,G65,0)</f>
        <v>0</v>
      </c>
      <c r="BE65" s="232">
        <f>IF(AZ65=5,G65,0)</f>
        <v>0</v>
      </c>
      <c r="CA65" s="259">
        <v>1</v>
      </c>
      <c r="CB65" s="259">
        <v>1</v>
      </c>
    </row>
    <row r="66" spans="1:80">
      <c r="A66" s="268"/>
      <c r="B66" s="271"/>
      <c r="C66" s="331" t="s">
        <v>810</v>
      </c>
      <c r="D66" s="332"/>
      <c r="E66" s="272">
        <v>348.48</v>
      </c>
      <c r="F66" s="273"/>
      <c r="G66" s="274"/>
      <c r="H66" s="275"/>
      <c r="I66" s="269"/>
      <c r="J66" s="276"/>
      <c r="K66" s="269"/>
      <c r="M66" s="270" t="s">
        <v>810</v>
      </c>
      <c r="O66" s="259"/>
    </row>
    <row r="67" spans="1:80">
      <c r="A67" s="268"/>
      <c r="B67" s="271"/>
      <c r="C67" s="331" t="s">
        <v>561</v>
      </c>
      <c r="D67" s="332"/>
      <c r="E67" s="272">
        <v>3.78</v>
      </c>
      <c r="F67" s="273"/>
      <c r="G67" s="274"/>
      <c r="H67" s="275"/>
      <c r="I67" s="269"/>
      <c r="J67" s="276"/>
      <c r="K67" s="269"/>
      <c r="M67" s="270" t="s">
        <v>561</v>
      </c>
      <c r="O67" s="259"/>
    </row>
    <row r="68" spans="1:80">
      <c r="A68" s="268"/>
      <c r="B68" s="271"/>
      <c r="C68" s="331" t="s">
        <v>811</v>
      </c>
      <c r="D68" s="332"/>
      <c r="E68" s="272">
        <v>5.3550000000000004</v>
      </c>
      <c r="F68" s="273"/>
      <c r="G68" s="274"/>
      <c r="H68" s="275"/>
      <c r="I68" s="269"/>
      <c r="J68" s="276"/>
      <c r="K68" s="269"/>
      <c r="M68" s="270" t="s">
        <v>811</v>
      </c>
      <c r="O68" s="259"/>
    </row>
    <row r="69" spans="1:80" ht="22.5">
      <c r="A69" s="260">
        <v>20</v>
      </c>
      <c r="B69" s="261" t="s">
        <v>213</v>
      </c>
      <c r="C69" s="262" t="s">
        <v>214</v>
      </c>
      <c r="D69" s="263" t="s">
        <v>139</v>
      </c>
      <c r="E69" s="264">
        <v>270.26859999999999</v>
      </c>
      <c r="F69" s="264">
        <v>0</v>
      </c>
      <c r="G69" s="265">
        <f>E69*F69</f>
        <v>0</v>
      </c>
      <c r="H69" s="266">
        <v>3.5000000000000001E-3</v>
      </c>
      <c r="I69" s="267">
        <f>E69*H69</f>
        <v>0.94594009999999995</v>
      </c>
      <c r="J69" s="266">
        <v>0</v>
      </c>
      <c r="K69" s="267">
        <f>E69*J69</f>
        <v>0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>
      <c r="A70" s="268"/>
      <c r="B70" s="271"/>
      <c r="C70" s="331" t="s">
        <v>812</v>
      </c>
      <c r="D70" s="332"/>
      <c r="E70" s="272">
        <v>270.26859999999999</v>
      </c>
      <c r="F70" s="273"/>
      <c r="G70" s="274"/>
      <c r="H70" s="275"/>
      <c r="I70" s="269"/>
      <c r="J70" s="276"/>
      <c r="K70" s="269"/>
      <c r="M70" s="270" t="s">
        <v>812</v>
      </c>
      <c r="O70" s="259"/>
    </row>
    <row r="71" spans="1:80">
      <c r="A71" s="260">
        <v>21</v>
      </c>
      <c r="B71" s="261" t="s">
        <v>216</v>
      </c>
      <c r="C71" s="262" t="s">
        <v>217</v>
      </c>
      <c r="D71" s="263" t="s">
        <v>139</v>
      </c>
      <c r="E71" s="264">
        <v>111.54</v>
      </c>
      <c r="F71" s="264">
        <v>0</v>
      </c>
      <c r="G71" s="265">
        <f>E71*F71</f>
        <v>0</v>
      </c>
      <c r="H71" s="266">
        <v>7.3600000000000002E-3</v>
      </c>
      <c r="I71" s="267">
        <f>E71*H71</f>
        <v>0.82093440000000006</v>
      </c>
      <c r="J71" s="266">
        <v>0</v>
      </c>
      <c r="K71" s="267">
        <f>E71*J71</f>
        <v>0</v>
      </c>
      <c r="O71" s="259">
        <v>2</v>
      </c>
      <c r="AA71" s="232">
        <v>1</v>
      </c>
      <c r="AB71" s="232">
        <v>1</v>
      </c>
      <c r="AC71" s="232">
        <v>1</v>
      </c>
      <c r="AZ71" s="232">
        <v>1</v>
      </c>
      <c r="BA71" s="232">
        <f>IF(AZ71=1,G71,0)</f>
        <v>0</v>
      </c>
      <c r="BB71" s="232">
        <f>IF(AZ71=2,G71,0)</f>
        <v>0</v>
      </c>
      <c r="BC71" s="232">
        <f>IF(AZ71=3,G71,0)</f>
        <v>0</v>
      </c>
      <c r="BD71" s="232">
        <f>IF(AZ71=4,G71,0)</f>
        <v>0</v>
      </c>
      <c r="BE71" s="232">
        <f>IF(AZ71=5,G71,0)</f>
        <v>0</v>
      </c>
      <c r="CA71" s="259">
        <v>1</v>
      </c>
      <c r="CB71" s="259">
        <v>1</v>
      </c>
    </row>
    <row r="72" spans="1:80">
      <c r="A72" s="268"/>
      <c r="B72" s="271"/>
      <c r="C72" s="331" t="s">
        <v>813</v>
      </c>
      <c r="D72" s="332"/>
      <c r="E72" s="272">
        <v>0</v>
      </c>
      <c r="F72" s="273"/>
      <c r="G72" s="274"/>
      <c r="H72" s="275"/>
      <c r="I72" s="269"/>
      <c r="J72" s="276"/>
      <c r="K72" s="269"/>
      <c r="M72" s="270" t="s">
        <v>813</v>
      </c>
      <c r="O72" s="259"/>
    </row>
    <row r="73" spans="1:80">
      <c r="A73" s="268"/>
      <c r="B73" s="271"/>
      <c r="C73" s="331" t="s">
        <v>814</v>
      </c>
      <c r="D73" s="332"/>
      <c r="E73" s="272">
        <v>60.84</v>
      </c>
      <c r="F73" s="273"/>
      <c r="G73" s="274"/>
      <c r="H73" s="275"/>
      <c r="I73" s="269"/>
      <c r="J73" s="276"/>
      <c r="K73" s="269"/>
      <c r="M73" s="270" t="s">
        <v>814</v>
      </c>
      <c r="O73" s="259"/>
    </row>
    <row r="74" spans="1:80">
      <c r="A74" s="268"/>
      <c r="B74" s="271"/>
      <c r="C74" s="331" t="s">
        <v>787</v>
      </c>
      <c r="D74" s="332"/>
      <c r="E74" s="272">
        <v>50.7</v>
      </c>
      <c r="F74" s="273"/>
      <c r="G74" s="274"/>
      <c r="H74" s="275"/>
      <c r="I74" s="269"/>
      <c r="J74" s="276"/>
      <c r="K74" s="269"/>
      <c r="M74" s="270" t="s">
        <v>787</v>
      </c>
      <c r="O74" s="259"/>
    </row>
    <row r="75" spans="1:80" ht="22.5">
      <c r="A75" s="260">
        <v>22</v>
      </c>
      <c r="B75" s="261" t="s">
        <v>219</v>
      </c>
      <c r="C75" s="262" t="s">
        <v>220</v>
      </c>
      <c r="D75" s="263" t="s">
        <v>139</v>
      </c>
      <c r="E75" s="264">
        <v>19.53</v>
      </c>
      <c r="F75" s="264">
        <v>0</v>
      </c>
      <c r="G75" s="265">
        <f>E75*F75</f>
        <v>0</v>
      </c>
      <c r="H75" s="266">
        <v>1.6740000000000001E-2</v>
      </c>
      <c r="I75" s="267">
        <f>E75*H75</f>
        <v>0.32693220000000006</v>
      </c>
      <c r="J75" s="266">
        <v>0</v>
      </c>
      <c r="K75" s="267">
        <f>E75*J75</f>
        <v>0</v>
      </c>
      <c r="O75" s="259">
        <v>2</v>
      </c>
      <c r="AA75" s="232">
        <v>1</v>
      </c>
      <c r="AB75" s="232">
        <v>1</v>
      </c>
      <c r="AC75" s="232">
        <v>1</v>
      </c>
      <c r="AZ75" s="232">
        <v>1</v>
      </c>
      <c r="BA75" s="232">
        <f>IF(AZ75=1,G75,0)</f>
        <v>0</v>
      </c>
      <c r="BB75" s="232">
        <f>IF(AZ75=2,G75,0)</f>
        <v>0</v>
      </c>
      <c r="BC75" s="232">
        <f>IF(AZ75=3,G75,0)</f>
        <v>0</v>
      </c>
      <c r="BD75" s="232">
        <f>IF(AZ75=4,G75,0)</f>
        <v>0</v>
      </c>
      <c r="BE75" s="232">
        <f>IF(AZ75=5,G75,0)</f>
        <v>0</v>
      </c>
      <c r="CA75" s="259">
        <v>1</v>
      </c>
      <c r="CB75" s="259">
        <v>1</v>
      </c>
    </row>
    <row r="76" spans="1:80">
      <c r="A76" s="268"/>
      <c r="B76" s="271"/>
      <c r="C76" s="331" t="s">
        <v>815</v>
      </c>
      <c r="D76" s="332"/>
      <c r="E76" s="272">
        <v>19.53</v>
      </c>
      <c r="F76" s="273"/>
      <c r="G76" s="274"/>
      <c r="H76" s="275"/>
      <c r="I76" s="269"/>
      <c r="J76" s="276"/>
      <c r="K76" s="269"/>
      <c r="M76" s="270" t="s">
        <v>815</v>
      </c>
      <c r="O76" s="259"/>
    </row>
    <row r="77" spans="1:80">
      <c r="A77" s="260">
        <v>23</v>
      </c>
      <c r="B77" s="261" t="s">
        <v>222</v>
      </c>
      <c r="C77" s="262" t="s">
        <v>223</v>
      </c>
      <c r="D77" s="263" t="s">
        <v>139</v>
      </c>
      <c r="E77" s="264">
        <v>21.78</v>
      </c>
      <c r="F77" s="264">
        <v>0</v>
      </c>
      <c r="G77" s="265">
        <f>E77*F77</f>
        <v>0</v>
      </c>
      <c r="H77" s="266">
        <v>9.3399999999999993E-3</v>
      </c>
      <c r="I77" s="267">
        <f>E77*H77</f>
        <v>0.2034252</v>
      </c>
      <c r="J77" s="266">
        <v>0</v>
      </c>
      <c r="K77" s="267">
        <f>E77*J77</f>
        <v>0</v>
      </c>
      <c r="O77" s="259">
        <v>2</v>
      </c>
      <c r="AA77" s="232">
        <v>1</v>
      </c>
      <c r="AB77" s="232">
        <v>1</v>
      </c>
      <c r="AC77" s="232">
        <v>1</v>
      </c>
      <c r="AZ77" s="232">
        <v>1</v>
      </c>
      <c r="BA77" s="232">
        <f>IF(AZ77=1,G77,0)</f>
        <v>0</v>
      </c>
      <c r="BB77" s="232">
        <f>IF(AZ77=2,G77,0)</f>
        <v>0</v>
      </c>
      <c r="BC77" s="232">
        <f>IF(AZ77=3,G77,0)</f>
        <v>0</v>
      </c>
      <c r="BD77" s="232">
        <f>IF(AZ77=4,G77,0)</f>
        <v>0</v>
      </c>
      <c r="BE77" s="232">
        <f>IF(AZ77=5,G77,0)</f>
        <v>0</v>
      </c>
      <c r="CA77" s="259">
        <v>1</v>
      </c>
      <c r="CB77" s="259">
        <v>1</v>
      </c>
    </row>
    <row r="78" spans="1:80">
      <c r="A78" s="268"/>
      <c r="B78" s="271"/>
      <c r="C78" s="331" t="s">
        <v>816</v>
      </c>
      <c r="D78" s="332"/>
      <c r="E78" s="272">
        <v>21.78</v>
      </c>
      <c r="F78" s="273"/>
      <c r="G78" s="274"/>
      <c r="H78" s="275"/>
      <c r="I78" s="269"/>
      <c r="J78" s="276"/>
      <c r="K78" s="269"/>
      <c r="M78" s="270" t="s">
        <v>816</v>
      </c>
      <c r="O78" s="259"/>
    </row>
    <row r="79" spans="1:80">
      <c r="A79" s="260">
        <v>24</v>
      </c>
      <c r="B79" s="261" t="s">
        <v>228</v>
      </c>
      <c r="C79" s="262" t="s">
        <v>229</v>
      </c>
      <c r="D79" s="263" t="s">
        <v>181</v>
      </c>
      <c r="E79" s="264">
        <v>97.35</v>
      </c>
      <c r="F79" s="264">
        <v>0</v>
      </c>
      <c r="G79" s="265">
        <f>E79*F79</f>
        <v>0</v>
      </c>
      <c r="H79" s="266">
        <v>2.0699999999999998E-3</v>
      </c>
      <c r="I79" s="267">
        <f>E79*H79</f>
        <v>0.20151449999999996</v>
      </c>
      <c r="J79" s="266">
        <v>0</v>
      </c>
      <c r="K79" s="267">
        <f>E79*J79</f>
        <v>0</v>
      </c>
      <c r="O79" s="259">
        <v>2</v>
      </c>
      <c r="AA79" s="232">
        <v>1</v>
      </c>
      <c r="AB79" s="232">
        <v>1</v>
      </c>
      <c r="AC79" s="232">
        <v>1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1</v>
      </c>
      <c r="CB79" s="259">
        <v>1</v>
      </c>
    </row>
    <row r="80" spans="1:80">
      <c r="A80" s="268"/>
      <c r="B80" s="271"/>
      <c r="C80" s="331" t="s">
        <v>817</v>
      </c>
      <c r="D80" s="332"/>
      <c r="E80" s="272">
        <v>37.799999999999997</v>
      </c>
      <c r="F80" s="273"/>
      <c r="G80" s="274"/>
      <c r="H80" s="275"/>
      <c r="I80" s="269"/>
      <c r="J80" s="276"/>
      <c r="K80" s="269"/>
      <c r="M80" s="270" t="s">
        <v>817</v>
      </c>
      <c r="O80" s="259"/>
    </row>
    <row r="81" spans="1:80">
      <c r="A81" s="268"/>
      <c r="B81" s="271"/>
      <c r="C81" s="331" t="s">
        <v>818</v>
      </c>
      <c r="D81" s="332"/>
      <c r="E81" s="272">
        <v>37.799999999999997</v>
      </c>
      <c r="F81" s="273"/>
      <c r="G81" s="274"/>
      <c r="H81" s="275"/>
      <c r="I81" s="269"/>
      <c r="J81" s="276"/>
      <c r="K81" s="269"/>
      <c r="M81" s="270" t="s">
        <v>818</v>
      </c>
      <c r="O81" s="259"/>
    </row>
    <row r="82" spans="1:80">
      <c r="A82" s="268"/>
      <c r="B82" s="271"/>
      <c r="C82" s="331" t="s">
        <v>819</v>
      </c>
      <c r="D82" s="332"/>
      <c r="E82" s="272">
        <v>7.35</v>
      </c>
      <c r="F82" s="273"/>
      <c r="G82" s="274"/>
      <c r="H82" s="275"/>
      <c r="I82" s="269"/>
      <c r="J82" s="276"/>
      <c r="K82" s="269"/>
      <c r="M82" s="270" t="s">
        <v>819</v>
      </c>
      <c r="O82" s="259"/>
    </row>
    <row r="83" spans="1:80">
      <c r="A83" s="268"/>
      <c r="B83" s="271"/>
      <c r="C83" s="331" t="s">
        <v>820</v>
      </c>
      <c r="D83" s="332"/>
      <c r="E83" s="272">
        <v>14.4</v>
      </c>
      <c r="F83" s="273"/>
      <c r="G83" s="274"/>
      <c r="H83" s="275"/>
      <c r="I83" s="269"/>
      <c r="J83" s="276"/>
      <c r="K83" s="269"/>
      <c r="M83" s="270" t="s">
        <v>820</v>
      </c>
      <c r="O83" s="259"/>
    </row>
    <row r="84" spans="1:80" ht="22.5">
      <c r="A84" s="260">
        <v>25</v>
      </c>
      <c r="B84" s="261" t="s">
        <v>234</v>
      </c>
      <c r="C84" s="262" t="s">
        <v>235</v>
      </c>
      <c r="D84" s="263" t="s">
        <v>139</v>
      </c>
      <c r="E84" s="264">
        <v>810.80579999999998</v>
      </c>
      <c r="F84" s="264">
        <v>0</v>
      </c>
      <c r="G84" s="265">
        <f>E84*F84</f>
        <v>0</v>
      </c>
      <c r="H84" s="266">
        <v>1.3299999999999999E-2</v>
      </c>
      <c r="I84" s="267">
        <f>E84*H84</f>
        <v>10.783717139999998</v>
      </c>
      <c r="J84" s="266">
        <v>0</v>
      </c>
      <c r="K84" s="267">
        <f>E84*J84</f>
        <v>0</v>
      </c>
      <c r="O84" s="259">
        <v>2</v>
      </c>
      <c r="AA84" s="232">
        <v>1</v>
      </c>
      <c r="AB84" s="232">
        <v>1</v>
      </c>
      <c r="AC84" s="232">
        <v>1</v>
      </c>
      <c r="AZ84" s="232">
        <v>1</v>
      </c>
      <c r="BA84" s="232">
        <f>IF(AZ84=1,G84,0)</f>
        <v>0</v>
      </c>
      <c r="BB84" s="232">
        <f>IF(AZ84=2,G84,0)</f>
        <v>0</v>
      </c>
      <c r="BC84" s="232">
        <f>IF(AZ84=3,G84,0)</f>
        <v>0</v>
      </c>
      <c r="BD84" s="232">
        <f>IF(AZ84=4,G84,0)</f>
        <v>0</v>
      </c>
      <c r="BE84" s="232">
        <f>IF(AZ84=5,G84,0)</f>
        <v>0</v>
      </c>
      <c r="CA84" s="259">
        <v>1</v>
      </c>
      <c r="CB84" s="259">
        <v>1</v>
      </c>
    </row>
    <row r="85" spans="1:80">
      <c r="A85" s="268"/>
      <c r="B85" s="271"/>
      <c r="C85" s="331" t="s">
        <v>821</v>
      </c>
      <c r="D85" s="332"/>
      <c r="E85" s="272">
        <v>437.53500000000003</v>
      </c>
      <c r="F85" s="273"/>
      <c r="G85" s="274"/>
      <c r="H85" s="275"/>
      <c r="I85" s="269"/>
      <c r="J85" s="276"/>
      <c r="K85" s="269"/>
      <c r="M85" s="270" t="s">
        <v>821</v>
      </c>
      <c r="O85" s="259"/>
    </row>
    <row r="86" spans="1:80">
      <c r="A86" s="268"/>
      <c r="B86" s="271"/>
      <c r="C86" s="331" t="s">
        <v>237</v>
      </c>
      <c r="D86" s="332"/>
      <c r="E86" s="272">
        <v>-44.366399999999999</v>
      </c>
      <c r="F86" s="273"/>
      <c r="G86" s="274"/>
      <c r="H86" s="275"/>
      <c r="I86" s="269"/>
      <c r="J86" s="276"/>
      <c r="K86" s="269"/>
      <c r="M86" s="270" t="s">
        <v>237</v>
      </c>
      <c r="O86" s="259"/>
    </row>
    <row r="87" spans="1:80">
      <c r="A87" s="268"/>
      <c r="B87" s="271"/>
      <c r="C87" s="331" t="s">
        <v>238</v>
      </c>
      <c r="D87" s="332"/>
      <c r="E87" s="272">
        <v>-21.6144</v>
      </c>
      <c r="F87" s="273"/>
      <c r="G87" s="274"/>
      <c r="H87" s="275"/>
      <c r="I87" s="269"/>
      <c r="J87" s="276"/>
      <c r="K87" s="269"/>
      <c r="M87" s="270" t="s">
        <v>238</v>
      </c>
      <c r="O87" s="259"/>
    </row>
    <row r="88" spans="1:80">
      <c r="A88" s="268"/>
      <c r="B88" s="271"/>
      <c r="C88" s="331" t="s">
        <v>822</v>
      </c>
      <c r="D88" s="332"/>
      <c r="E88" s="272">
        <v>-112.33799999999999</v>
      </c>
      <c r="F88" s="273"/>
      <c r="G88" s="274"/>
      <c r="H88" s="275"/>
      <c r="I88" s="269"/>
      <c r="J88" s="276"/>
      <c r="K88" s="269"/>
      <c r="M88" s="270" t="s">
        <v>822</v>
      </c>
      <c r="O88" s="259"/>
    </row>
    <row r="89" spans="1:80">
      <c r="A89" s="268"/>
      <c r="B89" s="271"/>
      <c r="C89" s="331" t="s">
        <v>823</v>
      </c>
      <c r="D89" s="332"/>
      <c r="E89" s="272">
        <v>433.56599999999997</v>
      </c>
      <c r="F89" s="273"/>
      <c r="G89" s="274"/>
      <c r="H89" s="275"/>
      <c r="I89" s="269"/>
      <c r="J89" s="276"/>
      <c r="K89" s="269"/>
      <c r="M89" s="270" t="s">
        <v>823</v>
      </c>
      <c r="O89" s="259"/>
    </row>
    <row r="90" spans="1:80">
      <c r="A90" s="268"/>
      <c r="B90" s="271"/>
      <c r="C90" s="331" t="s">
        <v>824</v>
      </c>
      <c r="D90" s="332"/>
      <c r="E90" s="272">
        <v>-13.509</v>
      </c>
      <c r="F90" s="273"/>
      <c r="G90" s="274"/>
      <c r="H90" s="275"/>
      <c r="I90" s="269"/>
      <c r="J90" s="276"/>
      <c r="K90" s="269"/>
      <c r="M90" s="270" t="s">
        <v>824</v>
      </c>
      <c r="O90" s="259"/>
    </row>
    <row r="91" spans="1:80">
      <c r="A91" s="268"/>
      <c r="B91" s="271"/>
      <c r="C91" s="331" t="s">
        <v>825</v>
      </c>
      <c r="D91" s="332"/>
      <c r="E91" s="272">
        <v>-33.274799999999999</v>
      </c>
      <c r="F91" s="273"/>
      <c r="G91" s="274"/>
      <c r="H91" s="275"/>
      <c r="I91" s="269"/>
      <c r="J91" s="276"/>
      <c r="K91" s="269"/>
      <c r="M91" s="270" t="s">
        <v>825</v>
      </c>
      <c r="O91" s="259"/>
    </row>
    <row r="92" spans="1:80">
      <c r="A92" s="268"/>
      <c r="B92" s="271"/>
      <c r="C92" s="331" t="s">
        <v>826</v>
      </c>
      <c r="D92" s="332"/>
      <c r="E92" s="272">
        <v>-101.10420000000001</v>
      </c>
      <c r="F92" s="273"/>
      <c r="G92" s="274"/>
      <c r="H92" s="275"/>
      <c r="I92" s="269"/>
      <c r="J92" s="276"/>
      <c r="K92" s="269"/>
      <c r="M92" s="270" t="s">
        <v>826</v>
      </c>
      <c r="O92" s="259"/>
    </row>
    <row r="93" spans="1:80">
      <c r="A93" s="268"/>
      <c r="B93" s="271"/>
      <c r="C93" s="331" t="s">
        <v>827</v>
      </c>
      <c r="D93" s="332"/>
      <c r="E93" s="272">
        <v>83.34</v>
      </c>
      <c r="F93" s="273"/>
      <c r="G93" s="274"/>
      <c r="H93" s="275"/>
      <c r="I93" s="269"/>
      <c r="J93" s="276"/>
      <c r="K93" s="269"/>
      <c r="M93" s="270" t="s">
        <v>827</v>
      </c>
      <c r="O93" s="259"/>
    </row>
    <row r="94" spans="1:80">
      <c r="A94" s="268"/>
      <c r="B94" s="271"/>
      <c r="C94" s="331" t="s">
        <v>828</v>
      </c>
      <c r="D94" s="332"/>
      <c r="E94" s="272">
        <v>198.78749999999999</v>
      </c>
      <c r="F94" s="273"/>
      <c r="G94" s="274"/>
      <c r="H94" s="275"/>
      <c r="I94" s="269"/>
      <c r="J94" s="276"/>
      <c r="K94" s="269"/>
      <c r="M94" s="270" t="s">
        <v>828</v>
      </c>
      <c r="O94" s="259"/>
    </row>
    <row r="95" spans="1:80">
      <c r="A95" s="268"/>
      <c r="B95" s="271"/>
      <c r="C95" s="331" t="s">
        <v>580</v>
      </c>
      <c r="D95" s="332"/>
      <c r="E95" s="272">
        <v>-11.0916</v>
      </c>
      <c r="F95" s="273"/>
      <c r="G95" s="274"/>
      <c r="H95" s="275"/>
      <c r="I95" s="269"/>
      <c r="J95" s="276"/>
      <c r="K95" s="269"/>
      <c r="M95" s="270" t="s">
        <v>580</v>
      </c>
      <c r="O95" s="259"/>
    </row>
    <row r="96" spans="1:80">
      <c r="A96" s="268"/>
      <c r="B96" s="271"/>
      <c r="C96" s="331" t="s">
        <v>829</v>
      </c>
      <c r="D96" s="332"/>
      <c r="E96" s="272">
        <v>-5.1242999999999999</v>
      </c>
      <c r="F96" s="273"/>
      <c r="G96" s="274"/>
      <c r="H96" s="275"/>
      <c r="I96" s="269"/>
      <c r="J96" s="276"/>
      <c r="K96" s="269"/>
      <c r="M96" s="270" t="s">
        <v>829</v>
      </c>
      <c r="O96" s="259"/>
    </row>
    <row r="97" spans="1:80">
      <c r="A97" s="260">
        <v>26</v>
      </c>
      <c r="B97" s="261" t="s">
        <v>248</v>
      </c>
      <c r="C97" s="262" t="s">
        <v>249</v>
      </c>
      <c r="D97" s="263" t="s">
        <v>139</v>
      </c>
      <c r="E97" s="264">
        <v>81.080600000000004</v>
      </c>
      <c r="F97" s="264">
        <v>0</v>
      </c>
      <c r="G97" s="265">
        <f>E97*F97</f>
        <v>0</v>
      </c>
      <c r="H97" s="266">
        <v>0</v>
      </c>
      <c r="I97" s="267">
        <f>E97*H97</f>
        <v>0</v>
      </c>
      <c r="J97" s="266">
        <v>0</v>
      </c>
      <c r="K97" s="267">
        <f>E97*J97</f>
        <v>0</v>
      </c>
      <c r="O97" s="259">
        <v>2</v>
      </c>
      <c r="AA97" s="232">
        <v>1</v>
      </c>
      <c r="AB97" s="232">
        <v>1</v>
      </c>
      <c r="AC97" s="232">
        <v>1</v>
      </c>
      <c r="AZ97" s="232">
        <v>1</v>
      </c>
      <c r="BA97" s="232">
        <f>IF(AZ97=1,G97,0)</f>
        <v>0</v>
      </c>
      <c r="BB97" s="232">
        <f>IF(AZ97=2,G97,0)</f>
        <v>0</v>
      </c>
      <c r="BC97" s="232">
        <f>IF(AZ97=3,G97,0)</f>
        <v>0</v>
      </c>
      <c r="BD97" s="232">
        <f>IF(AZ97=4,G97,0)</f>
        <v>0</v>
      </c>
      <c r="BE97" s="232">
        <f>IF(AZ97=5,G97,0)</f>
        <v>0</v>
      </c>
      <c r="CA97" s="259">
        <v>1</v>
      </c>
      <c r="CB97" s="259">
        <v>1</v>
      </c>
    </row>
    <row r="98" spans="1:80">
      <c r="A98" s="268"/>
      <c r="B98" s="271"/>
      <c r="C98" s="331" t="s">
        <v>830</v>
      </c>
      <c r="D98" s="332"/>
      <c r="E98" s="272">
        <v>81.080600000000004</v>
      </c>
      <c r="F98" s="273"/>
      <c r="G98" s="274"/>
      <c r="H98" s="275"/>
      <c r="I98" s="269"/>
      <c r="J98" s="276"/>
      <c r="K98" s="269"/>
      <c r="M98" s="270" t="s">
        <v>830</v>
      </c>
      <c r="O98" s="259"/>
    </row>
    <row r="99" spans="1:80">
      <c r="A99" s="260">
        <v>27</v>
      </c>
      <c r="B99" s="261" t="s">
        <v>251</v>
      </c>
      <c r="C99" s="262" t="s">
        <v>252</v>
      </c>
      <c r="D99" s="263" t="s">
        <v>181</v>
      </c>
      <c r="E99" s="264">
        <v>151.9</v>
      </c>
      <c r="F99" s="264">
        <v>0</v>
      </c>
      <c r="G99" s="265">
        <f>E99*F99</f>
        <v>0</v>
      </c>
      <c r="H99" s="266">
        <v>8.0000000000000007E-5</v>
      </c>
      <c r="I99" s="267">
        <f>E99*H99</f>
        <v>1.2152000000000001E-2</v>
      </c>
      <c r="J99" s="266">
        <v>0</v>
      </c>
      <c r="K99" s="267">
        <f>E99*J99</f>
        <v>0</v>
      </c>
      <c r="O99" s="259">
        <v>2</v>
      </c>
      <c r="AA99" s="232">
        <v>1</v>
      </c>
      <c r="AB99" s="232">
        <v>1</v>
      </c>
      <c r="AC99" s="232">
        <v>1</v>
      </c>
      <c r="AZ99" s="232">
        <v>1</v>
      </c>
      <c r="BA99" s="232">
        <f>IF(AZ99=1,G99,0)</f>
        <v>0</v>
      </c>
      <c r="BB99" s="232">
        <f>IF(AZ99=2,G99,0)</f>
        <v>0</v>
      </c>
      <c r="BC99" s="232">
        <f>IF(AZ99=3,G99,0)</f>
        <v>0</v>
      </c>
      <c r="BD99" s="232">
        <f>IF(AZ99=4,G99,0)</f>
        <v>0</v>
      </c>
      <c r="BE99" s="232">
        <f>IF(AZ99=5,G99,0)</f>
        <v>0</v>
      </c>
      <c r="CA99" s="259">
        <v>1</v>
      </c>
      <c r="CB99" s="259">
        <v>1</v>
      </c>
    </row>
    <row r="100" spans="1:80">
      <c r="A100" s="268"/>
      <c r="B100" s="271"/>
      <c r="C100" s="331" t="s">
        <v>831</v>
      </c>
      <c r="D100" s="332"/>
      <c r="E100" s="272">
        <v>36</v>
      </c>
      <c r="F100" s="273"/>
      <c r="G100" s="274"/>
      <c r="H100" s="275"/>
      <c r="I100" s="269"/>
      <c r="J100" s="276"/>
      <c r="K100" s="269"/>
      <c r="M100" s="270" t="s">
        <v>831</v>
      </c>
      <c r="O100" s="259"/>
    </row>
    <row r="101" spans="1:80">
      <c r="A101" s="268"/>
      <c r="B101" s="271"/>
      <c r="C101" s="331" t="s">
        <v>832</v>
      </c>
      <c r="D101" s="332"/>
      <c r="E101" s="272">
        <v>84</v>
      </c>
      <c r="F101" s="273"/>
      <c r="G101" s="274"/>
      <c r="H101" s="275"/>
      <c r="I101" s="269"/>
      <c r="J101" s="276"/>
      <c r="K101" s="269"/>
      <c r="M101" s="270" t="s">
        <v>832</v>
      </c>
      <c r="O101" s="259"/>
    </row>
    <row r="102" spans="1:80">
      <c r="A102" s="268"/>
      <c r="B102" s="271"/>
      <c r="C102" s="331" t="s">
        <v>833</v>
      </c>
      <c r="D102" s="332"/>
      <c r="E102" s="272">
        <v>31.9</v>
      </c>
      <c r="F102" s="273"/>
      <c r="G102" s="274"/>
      <c r="H102" s="275"/>
      <c r="I102" s="269"/>
      <c r="J102" s="276"/>
      <c r="K102" s="269"/>
      <c r="M102" s="270" t="s">
        <v>833</v>
      </c>
      <c r="O102" s="259"/>
    </row>
    <row r="103" spans="1:80">
      <c r="A103" s="260">
        <v>28</v>
      </c>
      <c r="B103" s="261" t="s">
        <v>256</v>
      </c>
      <c r="C103" s="262" t="s">
        <v>257</v>
      </c>
      <c r="D103" s="263" t="s">
        <v>181</v>
      </c>
      <c r="E103" s="264">
        <v>148.19999999999999</v>
      </c>
      <c r="F103" s="264">
        <v>0</v>
      </c>
      <c r="G103" s="265">
        <f>E103*F103</f>
        <v>0</v>
      </c>
      <c r="H103" s="266">
        <v>2.0000000000000002E-5</v>
      </c>
      <c r="I103" s="267">
        <f>E103*H103</f>
        <v>2.9640000000000001E-3</v>
      </c>
      <c r="J103" s="266">
        <v>0</v>
      </c>
      <c r="K103" s="267">
        <f>E103*J103</f>
        <v>0</v>
      </c>
      <c r="O103" s="259">
        <v>2</v>
      </c>
      <c r="AA103" s="232">
        <v>1</v>
      </c>
      <c r="AB103" s="232">
        <v>1</v>
      </c>
      <c r="AC103" s="232">
        <v>1</v>
      </c>
      <c r="AZ103" s="232">
        <v>1</v>
      </c>
      <c r="BA103" s="232">
        <f>IF(AZ103=1,G103,0)</f>
        <v>0</v>
      </c>
      <c r="BB103" s="232">
        <f>IF(AZ103=2,G103,0)</f>
        <v>0</v>
      </c>
      <c r="BC103" s="232">
        <f>IF(AZ103=3,G103,0)</f>
        <v>0</v>
      </c>
      <c r="BD103" s="232">
        <f>IF(AZ103=4,G103,0)</f>
        <v>0</v>
      </c>
      <c r="BE103" s="232">
        <f>IF(AZ103=5,G103,0)</f>
        <v>0</v>
      </c>
      <c r="CA103" s="259">
        <v>1</v>
      </c>
      <c r="CB103" s="259">
        <v>1</v>
      </c>
    </row>
    <row r="104" spans="1:80">
      <c r="A104" s="268"/>
      <c r="B104" s="271"/>
      <c r="C104" s="331" t="s">
        <v>834</v>
      </c>
      <c r="D104" s="332"/>
      <c r="E104" s="272">
        <v>148.19999999999999</v>
      </c>
      <c r="F104" s="273"/>
      <c r="G104" s="274"/>
      <c r="H104" s="275"/>
      <c r="I104" s="269"/>
      <c r="J104" s="276"/>
      <c r="K104" s="269"/>
      <c r="M104" s="270" t="s">
        <v>834</v>
      </c>
      <c r="O104" s="259"/>
    </row>
    <row r="105" spans="1:80">
      <c r="A105" s="260">
        <v>29</v>
      </c>
      <c r="B105" s="261" t="s">
        <v>262</v>
      </c>
      <c r="C105" s="262" t="s">
        <v>263</v>
      </c>
      <c r="D105" s="263" t="s">
        <v>181</v>
      </c>
      <c r="E105" s="264">
        <v>24</v>
      </c>
      <c r="F105" s="264">
        <v>0</v>
      </c>
      <c r="G105" s="265">
        <f>E105*F105</f>
        <v>0</v>
      </c>
      <c r="H105" s="266">
        <v>5.2999999999999998E-4</v>
      </c>
      <c r="I105" s="267">
        <f>E105*H105</f>
        <v>1.2719999999999999E-2</v>
      </c>
      <c r="J105" s="266">
        <v>0</v>
      </c>
      <c r="K105" s="267">
        <f>E105*J105</f>
        <v>0</v>
      </c>
      <c r="O105" s="259">
        <v>2</v>
      </c>
      <c r="AA105" s="232">
        <v>1</v>
      </c>
      <c r="AB105" s="232">
        <v>1</v>
      </c>
      <c r="AC105" s="232">
        <v>1</v>
      </c>
      <c r="AZ105" s="232">
        <v>1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</v>
      </c>
      <c r="CB105" s="259">
        <v>1</v>
      </c>
    </row>
    <row r="106" spans="1:80">
      <c r="A106" s="260">
        <v>30</v>
      </c>
      <c r="B106" s="261" t="s">
        <v>264</v>
      </c>
      <c r="C106" s="262" t="s">
        <v>265</v>
      </c>
      <c r="D106" s="263" t="s">
        <v>139</v>
      </c>
      <c r="E106" s="264">
        <v>810.80579999999998</v>
      </c>
      <c r="F106" s="264">
        <v>0</v>
      </c>
      <c r="G106" s="265">
        <f>E106*F106</f>
        <v>0</v>
      </c>
      <c r="H106" s="266">
        <v>2.2280000000000001E-2</v>
      </c>
      <c r="I106" s="267">
        <f>E106*H106</f>
        <v>18.064753224</v>
      </c>
      <c r="J106" s="266">
        <v>0</v>
      </c>
      <c r="K106" s="267">
        <f>E106*J106</f>
        <v>0</v>
      </c>
      <c r="O106" s="259">
        <v>2</v>
      </c>
      <c r="AA106" s="232">
        <v>1</v>
      </c>
      <c r="AB106" s="232">
        <v>1</v>
      </c>
      <c r="AC106" s="232">
        <v>1</v>
      </c>
      <c r="AZ106" s="232">
        <v>1</v>
      </c>
      <c r="BA106" s="232">
        <f>IF(AZ106=1,G106,0)</f>
        <v>0</v>
      </c>
      <c r="BB106" s="232">
        <f>IF(AZ106=2,G106,0)</f>
        <v>0</v>
      </c>
      <c r="BC106" s="232">
        <f>IF(AZ106=3,G106,0)</f>
        <v>0</v>
      </c>
      <c r="BD106" s="232">
        <f>IF(AZ106=4,G106,0)</f>
        <v>0</v>
      </c>
      <c r="BE106" s="232">
        <f>IF(AZ106=5,G106,0)</f>
        <v>0</v>
      </c>
      <c r="CA106" s="259">
        <v>1</v>
      </c>
      <c r="CB106" s="259">
        <v>1</v>
      </c>
    </row>
    <row r="107" spans="1:80" ht="22.5">
      <c r="A107" s="260">
        <v>31</v>
      </c>
      <c r="B107" s="261" t="s">
        <v>266</v>
      </c>
      <c r="C107" s="262" t="s">
        <v>267</v>
      </c>
      <c r="D107" s="263" t="s">
        <v>181</v>
      </c>
      <c r="E107" s="264">
        <v>390.85</v>
      </c>
      <c r="F107" s="264">
        <v>0</v>
      </c>
      <c r="G107" s="265">
        <f>E107*F107</f>
        <v>0</v>
      </c>
      <c r="H107" s="266">
        <v>1.4999999999999999E-4</v>
      </c>
      <c r="I107" s="267">
        <f>E107*H107</f>
        <v>5.8627499999999999E-2</v>
      </c>
      <c r="J107" s="266">
        <v>0</v>
      </c>
      <c r="K107" s="267">
        <f>E107*J107</f>
        <v>0</v>
      </c>
      <c r="O107" s="259">
        <v>2</v>
      </c>
      <c r="AA107" s="232">
        <v>1</v>
      </c>
      <c r="AB107" s="232">
        <v>1</v>
      </c>
      <c r="AC107" s="232">
        <v>1</v>
      </c>
      <c r="AZ107" s="232">
        <v>1</v>
      </c>
      <c r="BA107" s="232">
        <f>IF(AZ107=1,G107,0)</f>
        <v>0</v>
      </c>
      <c r="BB107" s="232">
        <f>IF(AZ107=2,G107,0)</f>
        <v>0</v>
      </c>
      <c r="BC107" s="232">
        <f>IF(AZ107=3,G107,0)</f>
        <v>0</v>
      </c>
      <c r="BD107" s="232">
        <f>IF(AZ107=4,G107,0)</f>
        <v>0</v>
      </c>
      <c r="BE107" s="232">
        <f>IF(AZ107=5,G107,0)</f>
        <v>0</v>
      </c>
      <c r="CA107" s="259">
        <v>1</v>
      </c>
      <c r="CB107" s="259">
        <v>1</v>
      </c>
    </row>
    <row r="108" spans="1:80">
      <c r="A108" s="268"/>
      <c r="B108" s="271"/>
      <c r="C108" s="331" t="s">
        <v>835</v>
      </c>
      <c r="D108" s="332"/>
      <c r="E108" s="272">
        <v>43.2</v>
      </c>
      <c r="F108" s="273"/>
      <c r="G108" s="274"/>
      <c r="H108" s="275"/>
      <c r="I108" s="269"/>
      <c r="J108" s="276"/>
      <c r="K108" s="269"/>
      <c r="M108" s="270" t="s">
        <v>835</v>
      </c>
      <c r="O108" s="259"/>
    </row>
    <row r="109" spans="1:80">
      <c r="A109" s="268"/>
      <c r="B109" s="271"/>
      <c r="C109" s="331" t="s">
        <v>836</v>
      </c>
      <c r="D109" s="332"/>
      <c r="E109" s="272">
        <v>30</v>
      </c>
      <c r="F109" s="273"/>
      <c r="G109" s="274"/>
      <c r="H109" s="275"/>
      <c r="I109" s="269"/>
      <c r="J109" s="276"/>
      <c r="K109" s="269"/>
      <c r="M109" s="270" t="s">
        <v>836</v>
      </c>
      <c r="O109" s="259"/>
    </row>
    <row r="110" spans="1:80">
      <c r="A110" s="268"/>
      <c r="B110" s="271"/>
      <c r="C110" s="331" t="s">
        <v>837</v>
      </c>
      <c r="D110" s="332"/>
      <c r="E110" s="272">
        <v>86.4</v>
      </c>
      <c r="F110" s="273"/>
      <c r="G110" s="274"/>
      <c r="H110" s="275"/>
      <c r="I110" s="269"/>
      <c r="J110" s="276"/>
      <c r="K110" s="269"/>
      <c r="M110" s="270" t="s">
        <v>837</v>
      </c>
      <c r="O110" s="259"/>
    </row>
    <row r="111" spans="1:80">
      <c r="A111" s="268"/>
      <c r="B111" s="271"/>
      <c r="C111" s="331" t="s">
        <v>838</v>
      </c>
      <c r="D111" s="332"/>
      <c r="E111" s="272">
        <v>96</v>
      </c>
      <c r="F111" s="273"/>
      <c r="G111" s="274"/>
      <c r="H111" s="275"/>
      <c r="I111" s="269"/>
      <c r="J111" s="276"/>
      <c r="K111" s="269"/>
      <c r="M111" s="270" t="s">
        <v>838</v>
      </c>
      <c r="O111" s="259"/>
    </row>
    <row r="112" spans="1:80">
      <c r="A112" s="268"/>
      <c r="B112" s="271"/>
      <c r="C112" s="331" t="s">
        <v>268</v>
      </c>
      <c r="D112" s="332"/>
      <c r="E112" s="272">
        <v>57.6</v>
      </c>
      <c r="F112" s="273"/>
      <c r="G112" s="274"/>
      <c r="H112" s="275"/>
      <c r="I112" s="269"/>
      <c r="J112" s="276"/>
      <c r="K112" s="269"/>
      <c r="M112" s="270" t="s">
        <v>268</v>
      </c>
      <c r="O112" s="259"/>
    </row>
    <row r="113" spans="1:80">
      <c r="A113" s="268"/>
      <c r="B113" s="271"/>
      <c r="C113" s="331" t="s">
        <v>269</v>
      </c>
      <c r="D113" s="332"/>
      <c r="E113" s="272">
        <v>48</v>
      </c>
      <c r="F113" s="273"/>
      <c r="G113" s="274"/>
      <c r="H113" s="275"/>
      <c r="I113" s="269"/>
      <c r="J113" s="276"/>
      <c r="K113" s="269"/>
      <c r="M113" s="270" t="s">
        <v>269</v>
      </c>
      <c r="O113" s="259"/>
    </row>
    <row r="114" spans="1:80">
      <c r="A114" s="268"/>
      <c r="B114" s="271"/>
      <c r="C114" s="331" t="s">
        <v>839</v>
      </c>
      <c r="D114" s="332"/>
      <c r="E114" s="272">
        <v>7.5</v>
      </c>
      <c r="F114" s="273"/>
      <c r="G114" s="274"/>
      <c r="H114" s="275"/>
      <c r="I114" s="269"/>
      <c r="J114" s="276"/>
      <c r="K114" s="269"/>
      <c r="M114" s="270" t="s">
        <v>839</v>
      </c>
      <c r="O114" s="259"/>
    </row>
    <row r="115" spans="1:80">
      <c r="A115" s="268"/>
      <c r="B115" s="271"/>
      <c r="C115" s="331" t="s">
        <v>840</v>
      </c>
      <c r="D115" s="332"/>
      <c r="E115" s="272">
        <v>7.75</v>
      </c>
      <c r="F115" s="273"/>
      <c r="G115" s="274"/>
      <c r="H115" s="275"/>
      <c r="I115" s="269"/>
      <c r="J115" s="276"/>
      <c r="K115" s="269"/>
      <c r="M115" s="270" t="s">
        <v>840</v>
      </c>
      <c r="O115" s="259"/>
    </row>
    <row r="116" spans="1:80">
      <c r="A116" s="268"/>
      <c r="B116" s="271"/>
      <c r="C116" s="331" t="s">
        <v>841</v>
      </c>
      <c r="D116" s="332"/>
      <c r="E116" s="272">
        <v>14.4</v>
      </c>
      <c r="F116" s="273"/>
      <c r="G116" s="274"/>
      <c r="H116" s="275"/>
      <c r="I116" s="269"/>
      <c r="J116" s="276"/>
      <c r="K116" s="269"/>
      <c r="M116" s="270" t="s">
        <v>841</v>
      </c>
      <c r="O116" s="259"/>
    </row>
    <row r="117" spans="1:80">
      <c r="A117" s="260">
        <v>32</v>
      </c>
      <c r="B117" s="261" t="s">
        <v>275</v>
      </c>
      <c r="C117" s="262" t="s">
        <v>276</v>
      </c>
      <c r="D117" s="263" t="s">
        <v>139</v>
      </c>
      <c r="E117" s="264">
        <v>263.59500000000003</v>
      </c>
      <c r="F117" s="264">
        <v>0</v>
      </c>
      <c r="G117" s="265">
        <f>E117*F117</f>
        <v>0</v>
      </c>
      <c r="H117" s="266">
        <v>0</v>
      </c>
      <c r="I117" s="267">
        <f>E117*H117</f>
        <v>0</v>
      </c>
      <c r="J117" s="266">
        <v>0</v>
      </c>
      <c r="K117" s="267">
        <f>E117*J117</f>
        <v>0</v>
      </c>
      <c r="O117" s="259">
        <v>2</v>
      </c>
      <c r="AA117" s="232">
        <v>1</v>
      </c>
      <c r="AB117" s="232">
        <v>1</v>
      </c>
      <c r="AC117" s="232">
        <v>1</v>
      </c>
      <c r="AZ117" s="232">
        <v>1</v>
      </c>
      <c r="BA117" s="232">
        <f>IF(AZ117=1,G117,0)</f>
        <v>0</v>
      </c>
      <c r="BB117" s="232">
        <f>IF(AZ117=2,G117,0)</f>
        <v>0</v>
      </c>
      <c r="BC117" s="232">
        <f>IF(AZ117=3,G117,0)</f>
        <v>0</v>
      </c>
      <c r="BD117" s="232">
        <f>IF(AZ117=4,G117,0)</f>
        <v>0</v>
      </c>
      <c r="BE117" s="232">
        <f>IF(AZ117=5,G117,0)</f>
        <v>0</v>
      </c>
      <c r="CA117" s="259">
        <v>1</v>
      </c>
      <c r="CB117" s="259">
        <v>1</v>
      </c>
    </row>
    <row r="118" spans="1:80">
      <c r="A118" s="268"/>
      <c r="B118" s="271"/>
      <c r="C118" s="331" t="s">
        <v>842</v>
      </c>
      <c r="D118" s="332"/>
      <c r="E118" s="272">
        <v>263.59500000000003</v>
      </c>
      <c r="F118" s="273"/>
      <c r="G118" s="274"/>
      <c r="H118" s="275"/>
      <c r="I118" s="269"/>
      <c r="J118" s="276"/>
      <c r="K118" s="269"/>
      <c r="M118" s="270" t="s">
        <v>842</v>
      </c>
      <c r="O118" s="259"/>
    </row>
    <row r="119" spans="1:80">
      <c r="A119" s="260">
        <v>33</v>
      </c>
      <c r="B119" s="261" t="s">
        <v>278</v>
      </c>
      <c r="C119" s="262" t="s">
        <v>279</v>
      </c>
      <c r="D119" s="263" t="s">
        <v>139</v>
      </c>
      <c r="E119" s="264">
        <v>810.80579999999998</v>
      </c>
      <c r="F119" s="264">
        <v>0</v>
      </c>
      <c r="G119" s="265">
        <f>E119*F119</f>
        <v>0</v>
      </c>
      <c r="H119" s="266">
        <v>2.0000000000000002E-5</v>
      </c>
      <c r="I119" s="267">
        <f>E119*H119</f>
        <v>1.6216115999999999E-2</v>
      </c>
      <c r="J119" s="266">
        <v>0</v>
      </c>
      <c r="K119" s="267">
        <f>E119*J119</f>
        <v>0</v>
      </c>
      <c r="O119" s="259">
        <v>2</v>
      </c>
      <c r="AA119" s="232">
        <v>1</v>
      </c>
      <c r="AB119" s="232">
        <v>1</v>
      </c>
      <c r="AC119" s="232">
        <v>1</v>
      </c>
      <c r="AZ119" s="232">
        <v>1</v>
      </c>
      <c r="BA119" s="232">
        <f>IF(AZ119=1,G119,0)</f>
        <v>0</v>
      </c>
      <c r="BB119" s="232">
        <f>IF(AZ119=2,G119,0)</f>
        <v>0</v>
      </c>
      <c r="BC119" s="232">
        <f>IF(AZ119=3,G119,0)</f>
        <v>0</v>
      </c>
      <c r="BD119" s="232">
        <f>IF(AZ119=4,G119,0)</f>
        <v>0</v>
      </c>
      <c r="BE119" s="232">
        <f>IF(AZ119=5,G119,0)</f>
        <v>0</v>
      </c>
      <c r="CA119" s="259">
        <v>1</v>
      </c>
      <c r="CB119" s="259">
        <v>1</v>
      </c>
    </row>
    <row r="120" spans="1:80">
      <c r="A120" s="260">
        <v>34</v>
      </c>
      <c r="B120" s="261" t="s">
        <v>280</v>
      </c>
      <c r="C120" s="262" t="s">
        <v>281</v>
      </c>
      <c r="D120" s="263" t="s">
        <v>282</v>
      </c>
      <c r="E120" s="264">
        <v>1</v>
      </c>
      <c r="F120" s="264">
        <v>0</v>
      </c>
      <c r="G120" s="265">
        <f>E120*F120</f>
        <v>0</v>
      </c>
      <c r="H120" s="266">
        <v>0</v>
      </c>
      <c r="I120" s="267">
        <f>E120*H120</f>
        <v>0</v>
      </c>
      <c r="J120" s="266"/>
      <c r="K120" s="267">
        <f>E120*J120</f>
        <v>0</v>
      </c>
      <c r="O120" s="259">
        <v>2</v>
      </c>
      <c r="AA120" s="232">
        <v>12</v>
      </c>
      <c r="AB120" s="232">
        <v>0</v>
      </c>
      <c r="AC120" s="232">
        <v>14</v>
      </c>
      <c r="AZ120" s="232">
        <v>1</v>
      </c>
      <c r="BA120" s="232">
        <f>IF(AZ120=1,G120,0)</f>
        <v>0</v>
      </c>
      <c r="BB120" s="232">
        <f>IF(AZ120=2,G120,0)</f>
        <v>0</v>
      </c>
      <c r="BC120" s="232">
        <f>IF(AZ120=3,G120,0)</f>
        <v>0</v>
      </c>
      <c r="BD120" s="232">
        <f>IF(AZ120=4,G120,0)</f>
        <v>0</v>
      </c>
      <c r="BE120" s="232">
        <f>IF(AZ120=5,G120,0)</f>
        <v>0</v>
      </c>
      <c r="CA120" s="259">
        <v>12</v>
      </c>
      <c r="CB120" s="259">
        <v>0</v>
      </c>
    </row>
    <row r="121" spans="1:80">
      <c r="A121" s="277"/>
      <c r="B121" s="278" t="s">
        <v>100</v>
      </c>
      <c r="C121" s="279" t="s">
        <v>204</v>
      </c>
      <c r="D121" s="280"/>
      <c r="E121" s="281"/>
      <c r="F121" s="282"/>
      <c r="G121" s="283">
        <f>SUM(G62:G120)</f>
        <v>0</v>
      </c>
      <c r="H121" s="284"/>
      <c r="I121" s="285">
        <f>SUM(I62:I120)</f>
        <v>31.644217107999999</v>
      </c>
      <c r="J121" s="284"/>
      <c r="K121" s="285">
        <f>SUM(K62:K120)</f>
        <v>0</v>
      </c>
      <c r="O121" s="259">
        <v>4</v>
      </c>
      <c r="BA121" s="286">
        <f>SUM(BA62:BA120)</f>
        <v>0</v>
      </c>
      <c r="BB121" s="286">
        <f>SUM(BB62:BB120)</f>
        <v>0</v>
      </c>
      <c r="BC121" s="286">
        <f>SUM(BC62:BC120)</f>
        <v>0</v>
      </c>
      <c r="BD121" s="286">
        <f>SUM(BD62:BD120)</f>
        <v>0</v>
      </c>
      <c r="BE121" s="286">
        <f>SUM(BE62:BE120)</f>
        <v>0</v>
      </c>
    </row>
    <row r="122" spans="1:80">
      <c r="A122" s="249" t="s">
        <v>97</v>
      </c>
      <c r="B122" s="250" t="s">
        <v>283</v>
      </c>
      <c r="C122" s="251" t="s">
        <v>284</v>
      </c>
      <c r="D122" s="252"/>
      <c r="E122" s="253"/>
      <c r="F122" s="253"/>
      <c r="G122" s="254"/>
      <c r="H122" s="255"/>
      <c r="I122" s="256"/>
      <c r="J122" s="257"/>
      <c r="K122" s="258"/>
      <c r="O122" s="259">
        <v>1</v>
      </c>
    </row>
    <row r="123" spans="1:80">
      <c r="A123" s="260">
        <v>35</v>
      </c>
      <c r="B123" s="261" t="s">
        <v>286</v>
      </c>
      <c r="C123" s="262" t="s">
        <v>287</v>
      </c>
      <c r="D123" s="263" t="s">
        <v>139</v>
      </c>
      <c r="E123" s="264">
        <v>36.299999999999997</v>
      </c>
      <c r="F123" s="264">
        <v>0</v>
      </c>
      <c r="G123" s="265">
        <f>E123*F123</f>
        <v>0</v>
      </c>
      <c r="H123" s="266">
        <v>4.9840000000000002E-2</v>
      </c>
      <c r="I123" s="267">
        <f>E123*H123</f>
        <v>1.8091919999999999</v>
      </c>
      <c r="J123" s="266">
        <v>0</v>
      </c>
      <c r="K123" s="267">
        <f>E123*J123</f>
        <v>0</v>
      </c>
      <c r="O123" s="259">
        <v>2</v>
      </c>
      <c r="AA123" s="232">
        <v>1</v>
      </c>
      <c r="AB123" s="232">
        <v>1</v>
      </c>
      <c r="AC123" s="232">
        <v>1</v>
      </c>
      <c r="AZ123" s="232">
        <v>1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</v>
      </c>
      <c r="CB123" s="259">
        <v>1</v>
      </c>
    </row>
    <row r="124" spans="1:80">
      <c r="A124" s="268"/>
      <c r="B124" s="271"/>
      <c r="C124" s="331" t="s">
        <v>843</v>
      </c>
      <c r="D124" s="332"/>
      <c r="E124" s="272">
        <v>36.299999999999997</v>
      </c>
      <c r="F124" s="273"/>
      <c r="G124" s="274"/>
      <c r="H124" s="275"/>
      <c r="I124" s="269"/>
      <c r="J124" s="276"/>
      <c r="K124" s="269"/>
      <c r="M124" s="270" t="s">
        <v>843</v>
      </c>
      <c r="O124" s="259"/>
    </row>
    <row r="125" spans="1:80">
      <c r="A125" s="277"/>
      <c r="B125" s="278" t="s">
        <v>100</v>
      </c>
      <c r="C125" s="279" t="s">
        <v>285</v>
      </c>
      <c r="D125" s="280"/>
      <c r="E125" s="281"/>
      <c r="F125" s="282"/>
      <c r="G125" s="283">
        <f>SUM(G122:G124)</f>
        <v>0</v>
      </c>
      <c r="H125" s="284"/>
      <c r="I125" s="285">
        <f>SUM(I122:I124)</f>
        <v>1.8091919999999999</v>
      </c>
      <c r="J125" s="284"/>
      <c r="K125" s="285">
        <f>SUM(K122:K124)</f>
        <v>0</v>
      </c>
      <c r="O125" s="259">
        <v>4</v>
      </c>
      <c r="BA125" s="286">
        <f>SUM(BA122:BA124)</f>
        <v>0</v>
      </c>
      <c r="BB125" s="286">
        <f>SUM(BB122:BB124)</f>
        <v>0</v>
      </c>
      <c r="BC125" s="286">
        <f>SUM(BC122:BC124)</f>
        <v>0</v>
      </c>
      <c r="BD125" s="286">
        <f>SUM(BD122:BD124)</f>
        <v>0</v>
      </c>
      <c r="BE125" s="286">
        <f>SUM(BE122:BE124)</f>
        <v>0</v>
      </c>
    </row>
    <row r="126" spans="1:80">
      <c r="A126" s="249" t="s">
        <v>97</v>
      </c>
      <c r="B126" s="250" t="s">
        <v>294</v>
      </c>
      <c r="C126" s="251" t="s">
        <v>295</v>
      </c>
      <c r="D126" s="252"/>
      <c r="E126" s="253"/>
      <c r="F126" s="253"/>
      <c r="G126" s="254"/>
      <c r="H126" s="255"/>
      <c r="I126" s="256"/>
      <c r="J126" s="257"/>
      <c r="K126" s="258"/>
      <c r="O126" s="259">
        <v>1</v>
      </c>
    </row>
    <row r="127" spans="1:80" ht="22.5">
      <c r="A127" s="260">
        <v>36</v>
      </c>
      <c r="B127" s="261" t="s">
        <v>297</v>
      </c>
      <c r="C127" s="262" t="s">
        <v>298</v>
      </c>
      <c r="D127" s="263" t="s">
        <v>181</v>
      </c>
      <c r="E127" s="264">
        <v>147.6</v>
      </c>
      <c r="F127" s="264">
        <v>0</v>
      </c>
      <c r="G127" s="265">
        <f>E127*F127</f>
        <v>0</v>
      </c>
      <c r="H127" s="266">
        <v>5.5100000000000001E-3</v>
      </c>
      <c r="I127" s="267">
        <f>E127*H127</f>
        <v>0.813276</v>
      </c>
      <c r="J127" s="266">
        <v>0</v>
      </c>
      <c r="K127" s="267">
        <f>E127*J127</f>
        <v>0</v>
      </c>
      <c r="O127" s="259">
        <v>2</v>
      </c>
      <c r="AA127" s="232">
        <v>1</v>
      </c>
      <c r="AB127" s="232">
        <v>1</v>
      </c>
      <c r="AC127" s="232">
        <v>1</v>
      </c>
      <c r="AZ127" s="232">
        <v>1</v>
      </c>
      <c r="BA127" s="232">
        <f>IF(AZ127=1,G127,0)</f>
        <v>0</v>
      </c>
      <c r="BB127" s="232">
        <f>IF(AZ127=2,G127,0)</f>
        <v>0</v>
      </c>
      <c r="BC127" s="232">
        <f>IF(AZ127=3,G127,0)</f>
        <v>0</v>
      </c>
      <c r="BD127" s="232">
        <f>IF(AZ127=4,G127,0)</f>
        <v>0</v>
      </c>
      <c r="BE127" s="232">
        <f>IF(AZ127=5,G127,0)</f>
        <v>0</v>
      </c>
      <c r="CA127" s="259">
        <v>1</v>
      </c>
      <c r="CB127" s="259">
        <v>1</v>
      </c>
    </row>
    <row r="128" spans="1:80">
      <c r="A128" s="268"/>
      <c r="B128" s="271"/>
      <c r="C128" s="331" t="s">
        <v>844</v>
      </c>
      <c r="D128" s="332"/>
      <c r="E128" s="272">
        <v>39.200000000000003</v>
      </c>
      <c r="F128" s="273"/>
      <c r="G128" s="274"/>
      <c r="H128" s="275"/>
      <c r="I128" s="269"/>
      <c r="J128" s="276"/>
      <c r="K128" s="269"/>
      <c r="M128" s="270" t="s">
        <v>844</v>
      </c>
      <c r="O128" s="259"/>
    </row>
    <row r="129" spans="1:80">
      <c r="A129" s="268"/>
      <c r="B129" s="271"/>
      <c r="C129" s="331" t="s">
        <v>845</v>
      </c>
      <c r="D129" s="332"/>
      <c r="E129" s="272">
        <v>16.25</v>
      </c>
      <c r="F129" s="273"/>
      <c r="G129" s="274"/>
      <c r="H129" s="275"/>
      <c r="I129" s="269"/>
      <c r="J129" s="276"/>
      <c r="K129" s="269"/>
      <c r="M129" s="270" t="s">
        <v>845</v>
      </c>
      <c r="O129" s="259"/>
    </row>
    <row r="130" spans="1:80">
      <c r="A130" s="268"/>
      <c r="B130" s="271"/>
      <c r="C130" s="331" t="s">
        <v>846</v>
      </c>
      <c r="D130" s="332"/>
      <c r="E130" s="272">
        <v>92.15</v>
      </c>
      <c r="F130" s="273"/>
      <c r="G130" s="274"/>
      <c r="H130" s="275"/>
      <c r="I130" s="269"/>
      <c r="J130" s="276"/>
      <c r="K130" s="269"/>
      <c r="M130" s="270" t="s">
        <v>846</v>
      </c>
      <c r="O130" s="259"/>
    </row>
    <row r="131" spans="1:80">
      <c r="A131" s="277"/>
      <c r="B131" s="278" t="s">
        <v>100</v>
      </c>
      <c r="C131" s="279" t="s">
        <v>296</v>
      </c>
      <c r="D131" s="280"/>
      <c r="E131" s="281"/>
      <c r="F131" s="282"/>
      <c r="G131" s="283">
        <f>SUM(G126:G130)</f>
        <v>0</v>
      </c>
      <c r="H131" s="284"/>
      <c r="I131" s="285">
        <f>SUM(I126:I130)</f>
        <v>0.813276</v>
      </c>
      <c r="J131" s="284"/>
      <c r="K131" s="285">
        <f>SUM(K126:K130)</f>
        <v>0</v>
      </c>
      <c r="O131" s="259">
        <v>4</v>
      </c>
      <c r="BA131" s="286">
        <f>SUM(BA126:BA130)</f>
        <v>0</v>
      </c>
      <c r="BB131" s="286">
        <f>SUM(BB126:BB130)</f>
        <v>0</v>
      </c>
      <c r="BC131" s="286">
        <f>SUM(BC126:BC130)</f>
        <v>0</v>
      </c>
      <c r="BD131" s="286">
        <f>SUM(BD126:BD130)</f>
        <v>0</v>
      </c>
      <c r="BE131" s="286">
        <f>SUM(BE126:BE130)</f>
        <v>0</v>
      </c>
    </row>
    <row r="132" spans="1:80">
      <c r="A132" s="249" t="s">
        <v>97</v>
      </c>
      <c r="B132" s="250" t="s">
        <v>302</v>
      </c>
      <c r="C132" s="251" t="s">
        <v>303</v>
      </c>
      <c r="D132" s="252"/>
      <c r="E132" s="253"/>
      <c r="F132" s="253"/>
      <c r="G132" s="254"/>
      <c r="H132" s="255"/>
      <c r="I132" s="256"/>
      <c r="J132" s="257"/>
      <c r="K132" s="258"/>
      <c r="O132" s="259">
        <v>1</v>
      </c>
    </row>
    <row r="133" spans="1:80">
      <c r="A133" s="260">
        <v>37</v>
      </c>
      <c r="B133" s="261" t="s">
        <v>308</v>
      </c>
      <c r="C133" s="262" t="s">
        <v>309</v>
      </c>
      <c r="D133" s="263" t="s">
        <v>139</v>
      </c>
      <c r="E133" s="264">
        <v>1325.0363</v>
      </c>
      <c r="F133" s="264">
        <v>0</v>
      </c>
      <c r="G133" s="265">
        <f>E133*F133</f>
        <v>0</v>
      </c>
      <c r="H133" s="266">
        <v>1.8380000000000001E-2</v>
      </c>
      <c r="I133" s="267">
        <f>E133*H133</f>
        <v>24.354167193999999</v>
      </c>
      <c r="J133" s="266">
        <v>0</v>
      </c>
      <c r="K133" s="267">
        <f>E133*J133</f>
        <v>0</v>
      </c>
      <c r="O133" s="259">
        <v>2</v>
      </c>
      <c r="AA133" s="232">
        <v>1</v>
      </c>
      <c r="AB133" s="232">
        <v>1</v>
      </c>
      <c r="AC133" s="232">
        <v>1</v>
      </c>
      <c r="AZ133" s="232">
        <v>1</v>
      </c>
      <c r="BA133" s="232">
        <f>IF(AZ133=1,G133,0)</f>
        <v>0</v>
      </c>
      <c r="BB133" s="232">
        <f>IF(AZ133=2,G133,0)</f>
        <v>0</v>
      </c>
      <c r="BC133" s="232">
        <f>IF(AZ133=3,G133,0)</f>
        <v>0</v>
      </c>
      <c r="BD133" s="232">
        <f>IF(AZ133=4,G133,0)</f>
        <v>0</v>
      </c>
      <c r="BE133" s="232">
        <f>IF(AZ133=5,G133,0)</f>
        <v>0</v>
      </c>
      <c r="CA133" s="259">
        <v>1</v>
      </c>
      <c r="CB133" s="259">
        <v>1</v>
      </c>
    </row>
    <row r="134" spans="1:80">
      <c r="A134" s="268"/>
      <c r="B134" s="271"/>
      <c r="C134" s="331" t="s">
        <v>847</v>
      </c>
      <c r="D134" s="332"/>
      <c r="E134" s="272">
        <v>946.71</v>
      </c>
      <c r="F134" s="273"/>
      <c r="G134" s="274"/>
      <c r="H134" s="275"/>
      <c r="I134" s="269"/>
      <c r="J134" s="276"/>
      <c r="K134" s="269"/>
      <c r="M134" s="270" t="s">
        <v>847</v>
      </c>
      <c r="O134" s="259"/>
    </row>
    <row r="135" spans="1:80">
      <c r="A135" s="268"/>
      <c r="B135" s="271"/>
      <c r="C135" s="331" t="s">
        <v>848</v>
      </c>
      <c r="D135" s="332"/>
      <c r="E135" s="272">
        <v>264.82499999999999</v>
      </c>
      <c r="F135" s="273"/>
      <c r="G135" s="274"/>
      <c r="H135" s="275"/>
      <c r="I135" s="269"/>
      <c r="J135" s="276"/>
      <c r="K135" s="269"/>
      <c r="M135" s="270" t="s">
        <v>848</v>
      </c>
      <c r="O135" s="259"/>
    </row>
    <row r="136" spans="1:80">
      <c r="A136" s="268"/>
      <c r="B136" s="271"/>
      <c r="C136" s="331" t="s">
        <v>849</v>
      </c>
      <c r="D136" s="332"/>
      <c r="E136" s="272">
        <v>113.5013</v>
      </c>
      <c r="F136" s="273"/>
      <c r="G136" s="274"/>
      <c r="H136" s="275"/>
      <c r="I136" s="269"/>
      <c r="J136" s="276"/>
      <c r="K136" s="269"/>
      <c r="M136" s="270" t="s">
        <v>849</v>
      </c>
      <c r="O136" s="259"/>
    </row>
    <row r="137" spans="1:80">
      <c r="A137" s="260">
        <v>38</v>
      </c>
      <c r="B137" s="261" t="s">
        <v>316</v>
      </c>
      <c r="C137" s="262" t="s">
        <v>317</v>
      </c>
      <c r="D137" s="263" t="s">
        <v>139</v>
      </c>
      <c r="E137" s="264">
        <v>2650.0726</v>
      </c>
      <c r="F137" s="264">
        <v>0</v>
      </c>
      <c r="G137" s="265">
        <f>E137*F137</f>
        <v>0</v>
      </c>
      <c r="H137" s="266">
        <v>9.5E-4</v>
      </c>
      <c r="I137" s="267">
        <f>E137*H137</f>
        <v>2.5175689700000001</v>
      </c>
      <c r="J137" s="266">
        <v>0</v>
      </c>
      <c r="K137" s="267">
        <f>E137*J137</f>
        <v>0</v>
      </c>
      <c r="O137" s="259">
        <v>2</v>
      </c>
      <c r="AA137" s="232">
        <v>1</v>
      </c>
      <c r="AB137" s="232">
        <v>1</v>
      </c>
      <c r="AC137" s="232">
        <v>1</v>
      </c>
      <c r="AZ137" s="232">
        <v>1</v>
      </c>
      <c r="BA137" s="232">
        <f>IF(AZ137=1,G137,0)</f>
        <v>0</v>
      </c>
      <c r="BB137" s="232">
        <f>IF(AZ137=2,G137,0)</f>
        <v>0</v>
      </c>
      <c r="BC137" s="232">
        <f>IF(AZ137=3,G137,0)</f>
        <v>0</v>
      </c>
      <c r="BD137" s="232">
        <f>IF(AZ137=4,G137,0)</f>
        <v>0</v>
      </c>
      <c r="BE137" s="232">
        <f>IF(AZ137=5,G137,0)</f>
        <v>0</v>
      </c>
      <c r="CA137" s="259">
        <v>1</v>
      </c>
      <c r="CB137" s="259">
        <v>1</v>
      </c>
    </row>
    <row r="138" spans="1:80">
      <c r="A138" s="268"/>
      <c r="B138" s="271"/>
      <c r="C138" s="331" t="s">
        <v>850</v>
      </c>
      <c r="D138" s="332"/>
      <c r="E138" s="272">
        <v>2650.0726</v>
      </c>
      <c r="F138" s="273"/>
      <c r="G138" s="274"/>
      <c r="H138" s="275"/>
      <c r="I138" s="269"/>
      <c r="J138" s="276"/>
      <c r="K138" s="269"/>
      <c r="M138" s="270" t="s">
        <v>850</v>
      </c>
      <c r="O138" s="259"/>
    </row>
    <row r="139" spans="1:80">
      <c r="A139" s="260">
        <v>39</v>
      </c>
      <c r="B139" s="261" t="s">
        <v>321</v>
      </c>
      <c r="C139" s="262" t="s">
        <v>322</v>
      </c>
      <c r="D139" s="263" t="s">
        <v>139</v>
      </c>
      <c r="E139" s="264">
        <v>1325.0363</v>
      </c>
      <c r="F139" s="264">
        <v>0</v>
      </c>
      <c r="G139" s="265">
        <f>E139*F139</f>
        <v>0</v>
      </c>
      <c r="H139" s="266">
        <v>0</v>
      </c>
      <c r="I139" s="267">
        <f>E139*H139</f>
        <v>0</v>
      </c>
      <c r="J139" s="266">
        <v>0</v>
      </c>
      <c r="K139" s="267">
        <f>E139*J139</f>
        <v>0</v>
      </c>
      <c r="O139" s="259">
        <v>2</v>
      </c>
      <c r="AA139" s="232">
        <v>1</v>
      </c>
      <c r="AB139" s="232">
        <v>1</v>
      </c>
      <c r="AC139" s="232">
        <v>1</v>
      </c>
      <c r="AZ139" s="232">
        <v>1</v>
      </c>
      <c r="BA139" s="232">
        <f>IF(AZ139=1,G139,0)</f>
        <v>0</v>
      </c>
      <c r="BB139" s="232">
        <f>IF(AZ139=2,G139,0)</f>
        <v>0</v>
      </c>
      <c r="BC139" s="232">
        <f>IF(AZ139=3,G139,0)</f>
        <v>0</v>
      </c>
      <c r="BD139" s="232">
        <f>IF(AZ139=4,G139,0)</f>
        <v>0</v>
      </c>
      <c r="BE139" s="232">
        <f>IF(AZ139=5,G139,0)</f>
        <v>0</v>
      </c>
      <c r="CA139" s="259">
        <v>1</v>
      </c>
      <c r="CB139" s="259">
        <v>1</v>
      </c>
    </row>
    <row r="140" spans="1:80">
      <c r="A140" s="260">
        <v>40</v>
      </c>
      <c r="B140" s="261" t="s">
        <v>323</v>
      </c>
      <c r="C140" s="262" t="s">
        <v>324</v>
      </c>
      <c r="D140" s="263" t="s">
        <v>139</v>
      </c>
      <c r="E140" s="264">
        <v>262.44</v>
      </c>
      <c r="F140" s="264">
        <v>0</v>
      </c>
      <c r="G140" s="265">
        <f>E140*F140</f>
        <v>0</v>
      </c>
      <c r="H140" s="266">
        <v>1.2099999999999999E-3</v>
      </c>
      <c r="I140" s="267">
        <f>E140*H140</f>
        <v>0.31755239999999996</v>
      </c>
      <c r="J140" s="266">
        <v>0</v>
      </c>
      <c r="K140" s="267">
        <f>E140*J140</f>
        <v>0</v>
      </c>
      <c r="O140" s="259">
        <v>2</v>
      </c>
      <c r="AA140" s="232">
        <v>1</v>
      </c>
      <c r="AB140" s="232">
        <v>1</v>
      </c>
      <c r="AC140" s="232">
        <v>1</v>
      </c>
      <c r="AZ140" s="232">
        <v>1</v>
      </c>
      <c r="BA140" s="232">
        <f>IF(AZ140=1,G140,0)</f>
        <v>0</v>
      </c>
      <c r="BB140" s="232">
        <f>IF(AZ140=2,G140,0)</f>
        <v>0</v>
      </c>
      <c r="BC140" s="232">
        <f>IF(AZ140=3,G140,0)</f>
        <v>0</v>
      </c>
      <c r="BD140" s="232">
        <f>IF(AZ140=4,G140,0)</f>
        <v>0</v>
      </c>
      <c r="BE140" s="232">
        <f>IF(AZ140=5,G140,0)</f>
        <v>0</v>
      </c>
      <c r="CA140" s="259">
        <v>1</v>
      </c>
      <c r="CB140" s="259">
        <v>1</v>
      </c>
    </row>
    <row r="141" spans="1:80">
      <c r="A141" s="268"/>
      <c r="B141" s="271"/>
      <c r="C141" s="331" t="s">
        <v>851</v>
      </c>
      <c r="D141" s="332"/>
      <c r="E141" s="272">
        <v>136.08000000000001</v>
      </c>
      <c r="F141" s="273"/>
      <c r="G141" s="274"/>
      <c r="H141" s="275"/>
      <c r="I141" s="269"/>
      <c r="J141" s="276"/>
      <c r="K141" s="269"/>
      <c r="M141" s="270" t="s">
        <v>851</v>
      </c>
      <c r="O141" s="259"/>
    </row>
    <row r="142" spans="1:80">
      <c r="A142" s="268"/>
      <c r="B142" s="271"/>
      <c r="C142" s="331" t="s">
        <v>852</v>
      </c>
      <c r="D142" s="332"/>
      <c r="E142" s="272">
        <v>109.08</v>
      </c>
      <c r="F142" s="273"/>
      <c r="G142" s="274"/>
      <c r="H142" s="275"/>
      <c r="I142" s="269"/>
      <c r="J142" s="276"/>
      <c r="K142" s="269"/>
      <c r="M142" s="270" t="s">
        <v>852</v>
      </c>
      <c r="O142" s="259"/>
    </row>
    <row r="143" spans="1:80">
      <c r="A143" s="268"/>
      <c r="B143" s="271"/>
      <c r="C143" s="331" t="s">
        <v>853</v>
      </c>
      <c r="D143" s="332"/>
      <c r="E143" s="272">
        <v>17.28</v>
      </c>
      <c r="F143" s="273"/>
      <c r="G143" s="274"/>
      <c r="H143" s="275"/>
      <c r="I143" s="269"/>
      <c r="J143" s="276"/>
      <c r="K143" s="269"/>
      <c r="M143" s="270" t="s">
        <v>853</v>
      </c>
      <c r="O143" s="259"/>
    </row>
    <row r="144" spans="1:80">
      <c r="A144" s="260">
        <v>41</v>
      </c>
      <c r="B144" s="261" t="s">
        <v>328</v>
      </c>
      <c r="C144" s="262" t="s">
        <v>329</v>
      </c>
      <c r="D144" s="263" t="s">
        <v>139</v>
      </c>
      <c r="E144" s="264">
        <v>1325.0363</v>
      </c>
      <c r="F144" s="264">
        <v>0</v>
      </c>
      <c r="G144" s="265">
        <f>E144*F144</f>
        <v>0</v>
      </c>
      <c r="H144" s="266">
        <v>0</v>
      </c>
      <c r="I144" s="267">
        <f>E144*H144</f>
        <v>0</v>
      </c>
      <c r="J144" s="266">
        <v>0</v>
      </c>
      <c r="K144" s="267">
        <f>E144*J144</f>
        <v>0</v>
      </c>
      <c r="O144" s="259">
        <v>2</v>
      </c>
      <c r="AA144" s="232">
        <v>1</v>
      </c>
      <c r="AB144" s="232">
        <v>1</v>
      </c>
      <c r="AC144" s="232">
        <v>1</v>
      </c>
      <c r="AZ144" s="232">
        <v>1</v>
      </c>
      <c r="BA144" s="232">
        <f>IF(AZ144=1,G144,0)</f>
        <v>0</v>
      </c>
      <c r="BB144" s="232">
        <f>IF(AZ144=2,G144,0)</f>
        <v>0</v>
      </c>
      <c r="BC144" s="232">
        <f>IF(AZ144=3,G144,0)</f>
        <v>0</v>
      </c>
      <c r="BD144" s="232">
        <f>IF(AZ144=4,G144,0)</f>
        <v>0</v>
      </c>
      <c r="BE144" s="232">
        <f>IF(AZ144=5,G144,0)</f>
        <v>0</v>
      </c>
      <c r="CA144" s="259">
        <v>1</v>
      </c>
      <c r="CB144" s="259">
        <v>1</v>
      </c>
    </row>
    <row r="145" spans="1:80">
      <c r="A145" s="260">
        <v>42</v>
      </c>
      <c r="B145" s="261" t="s">
        <v>330</v>
      </c>
      <c r="C145" s="262" t="s">
        <v>331</v>
      </c>
      <c r="D145" s="263" t="s">
        <v>139</v>
      </c>
      <c r="E145" s="264">
        <v>2650.0726</v>
      </c>
      <c r="F145" s="264">
        <v>0</v>
      </c>
      <c r="G145" s="265">
        <f>E145*F145</f>
        <v>0</v>
      </c>
      <c r="H145" s="266">
        <v>0</v>
      </c>
      <c r="I145" s="267">
        <f>E145*H145</f>
        <v>0</v>
      </c>
      <c r="J145" s="266">
        <v>0</v>
      </c>
      <c r="K145" s="267">
        <f>E145*J145</f>
        <v>0</v>
      </c>
      <c r="O145" s="259">
        <v>2</v>
      </c>
      <c r="AA145" s="232">
        <v>1</v>
      </c>
      <c r="AB145" s="232">
        <v>1</v>
      </c>
      <c r="AC145" s="232">
        <v>1</v>
      </c>
      <c r="AZ145" s="232">
        <v>1</v>
      </c>
      <c r="BA145" s="232">
        <f>IF(AZ145=1,G145,0)</f>
        <v>0</v>
      </c>
      <c r="BB145" s="232">
        <f>IF(AZ145=2,G145,0)</f>
        <v>0</v>
      </c>
      <c r="BC145" s="232">
        <f>IF(AZ145=3,G145,0)</f>
        <v>0</v>
      </c>
      <c r="BD145" s="232">
        <f>IF(AZ145=4,G145,0)</f>
        <v>0</v>
      </c>
      <c r="BE145" s="232">
        <f>IF(AZ145=5,G145,0)</f>
        <v>0</v>
      </c>
      <c r="CA145" s="259">
        <v>1</v>
      </c>
      <c r="CB145" s="259">
        <v>1</v>
      </c>
    </row>
    <row r="146" spans="1:80">
      <c r="A146" s="268"/>
      <c r="B146" s="271"/>
      <c r="C146" s="331" t="s">
        <v>850</v>
      </c>
      <c r="D146" s="332"/>
      <c r="E146" s="272">
        <v>2650.0726</v>
      </c>
      <c r="F146" s="273"/>
      <c r="G146" s="274"/>
      <c r="H146" s="275"/>
      <c r="I146" s="269"/>
      <c r="J146" s="276"/>
      <c r="K146" s="269"/>
      <c r="M146" s="270" t="s">
        <v>850</v>
      </c>
      <c r="O146" s="259"/>
    </row>
    <row r="147" spans="1:80">
      <c r="A147" s="260">
        <v>43</v>
      </c>
      <c r="B147" s="261" t="s">
        <v>333</v>
      </c>
      <c r="C147" s="262" t="s">
        <v>334</v>
      </c>
      <c r="D147" s="263" t="s">
        <v>139</v>
      </c>
      <c r="E147" s="264">
        <v>1325.0363</v>
      </c>
      <c r="F147" s="264">
        <v>0</v>
      </c>
      <c r="G147" s="265">
        <f>E147*F147</f>
        <v>0</v>
      </c>
      <c r="H147" s="266">
        <v>0</v>
      </c>
      <c r="I147" s="267">
        <f>E147*H147</f>
        <v>0</v>
      </c>
      <c r="J147" s="266">
        <v>0</v>
      </c>
      <c r="K147" s="267">
        <f>E147*J147</f>
        <v>0</v>
      </c>
      <c r="O147" s="259">
        <v>2</v>
      </c>
      <c r="AA147" s="232">
        <v>1</v>
      </c>
      <c r="AB147" s="232">
        <v>1</v>
      </c>
      <c r="AC147" s="232">
        <v>1</v>
      </c>
      <c r="AZ147" s="232">
        <v>1</v>
      </c>
      <c r="BA147" s="232">
        <f>IF(AZ147=1,G147,0)</f>
        <v>0</v>
      </c>
      <c r="BB147" s="232">
        <f>IF(AZ147=2,G147,0)</f>
        <v>0</v>
      </c>
      <c r="BC147" s="232">
        <f>IF(AZ147=3,G147,0)</f>
        <v>0</v>
      </c>
      <c r="BD147" s="232">
        <f>IF(AZ147=4,G147,0)</f>
        <v>0</v>
      </c>
      <c r="BE147" s="232">
        <f>IF(AZ147=5,G147,0)</f>
        <v>0</v>
      </c>
      <c r="CA147" s="259">
        <v>1</v>
      </c>
      <c r="CB147" s="259">
        <v>1</v>
      </c>
    </row>
    <row r="148" spans="1:80">
      <c r="A148" s="277"/>
      <c r="B148" s="278" t="s">
        <v>100</v>
      </c>
      <c r="C148" s="279" t="s">
        <v>304</v>
      </c>
      <c r="D148" s="280"/>
      <c r="E148" s="281"/>
      <c r="F148" s="282"/>
      <c r="G148" s="283">
        <f>SUM(G132:G147)</f>
        <v>0</v>
      </c>
      <c r="H148" s="284"/>
      <c r="I148" s="285">
        <f>SUM(I132:I147)</f>
        <v>27.189288563999998</v>
      </c>
      <c r="J148" s="284"/>
      <c r="K148" s="285">
        <f>SUM(K132:K147)</f>
        <v>0</v>
      </c>
      <c r="O148" s="259">
        <v>4</v>
      </c>
      <c r="BA148" s="286">
        <f>SUM(BA132:BA147)</f>
        <v>0</v>
      </c>
      <c r="BB148" s="286">
        <f>SUM(BB132:BB147)</f>
        <v>0</v>
      </c>
      <c r="BC148" s="286">
        <f>SUM(BC132:BC147)</f>
        <v>0</v>
      </c>
      <c r="BD148" s="286">
        <f>SUM(BD132:BD147)</f>
        <v>0</v>
      </c>
      <c r="BE148" s="286">
        <f>SUM(BE132:BE147)</f>
        <v>0</v>
      </c>
    </row>
    <row r="149" spans="1:80">
      <c r="A149" s="249" t="s">
        <v>97</v>
      </c>
      <c r="B149" s="250" t="s">
        <v>335</v>
      </c>
      <c r="C149" s="251" t="s">
        <v>336</v>
      </c>
      <c r="D149" s="252"/>
      <c r="E149" s="253"/>
      <c r="F149" s="253"/>
      <c r="G149" s="254"/>
      <c r="H149" s="255"/>
      <c r="I149" s="256"/>
      <c r="J149" s="257"/>
      <c r="K149" s="258"/>
      <c r="O149" s="259">
        <v>1</v>
      </c>
    </row>
    <row r="150" spans="1:80">
      <c r="A150" s="260">
        <v>44</v>
      </c>
      <c r="B150" s="261" t="s">
        <v>338</v>
      </c>
      <c r="C150" s="262" t="s">
        <v>339</v>
      </c>
      <c r="D150" s="263" t="s">
        <v>139</v>
      </c>
      <c r="E150" s="264">
        <v>1973.16</v>
      </c>
      <c r="F150" s="264">
        <v>0</v>
      </c>
      <c r="G150" s="265">
        <f>E150*F150</f>
        <v>0</v>
      </c>
      <c r="H150" s="266">
        <v>4.0000000000000003E-5</v>
      </c>
      <c r="I150" s="267">
        <f>E150*H150</f>
        <v>7.8926400000000008E-2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68"/>
      <c r="B151" s="271"/>
      <c r="C151" s="331" t="s">
        <v>854</v>
      </c>
      <c r="D151" s="332"/>
      <c r="E151" s="272">
        <v>1973.16</v>
      </c>
      <c r="F151" s="273"/>
      <c r="G151" s="274"/>
      <c r="H151" s="275"/>
      <c r="I151" s="269"/>
      <c r="J151" s="276"/>
      <c r="K151" s="269"/>
      <c r="M151" s="270" t="s">
        <v>854</v>
      </c>
      <c r="O151" s="259"/>
    </row>
    <row r="152" spans="1:80">
      <c r="A152" s="260">
        <v>45</v>
      </c>
      <c r="B152" s="261" t="s">
        <v>654</v>
      </c>
      <c r="C152" s="262" t="s">
        <v>655</v>
      </c>
      <c r="D152" s="263" t="s">
        <v>282</v>
      </c>
      <c r="E152" s="264">
        <v>2</v>
      </c>
      <c r="F152" s="264">
        <v>0</v>
      </c>
      <c r="G152" s="265">
        <f>E152*F152</f>
        <v>0</v>
      </c>
      <c r="H152" s="266">
        <v>1.17E-2</v>
      </c>
      <c r="I152" s="267">
        <f>E152*H152</f>
        <v>2.3400000000000001E-2</v>
      </c>
      <c r="J152" s="266">
        <v>0</v>
      </c>
      <c r="K152" s="267">
        <f>E152*J152</f>
        <v>0</v>
      </c>
      <c r="O152" s="259">
        <v>2</v>
      </c>
      <c r="AA152" s="232">
        <v>1</v>
      </c>
      <c r="AB152" s="232">
        <v>1</v>
      </c>
      <c r="AC152" s="232">
        <v>1</v>
      </c>
      <c r="AZ152" s="232">
        <v>1</v>
      </c>
      <c r="BA152" s="232">
        <f>IF(AZ152=1,G152,0)</f>
        <v>0</v>
      </c>
      <c r="BB152" s="232">
        <f>IF(AZ152=2,G152,0)</f>
        <v>0</v>
      </c>
      <c r="BC152" s="232">
        <f>IF(AZ152=3,G152,0)</f>
        <v>0</v>
      </c>
      <c r="BD152" s="232">
        <f>IF(AZ152=4,G152,0)</f>
        <v>0</v>
      </c>
      <c r="BE152" s="232">
        <f>IF(AZ152=5,G152,0)</f>
        <v>0</v>
      </c>
      <c r="CA152" s="259">
        <v>1</v>
      </c>
      <c r="CB152" s="259">
        <v>1</v>
      </c>
    </row>
    <row r="153" spans="1:80">
      <c r="A153" s="260">
        <v>46</v>
      </c>
      <c r="B153" s="261" t="s">
        <v>657</v>
      </c>
      <c r="C153" s="262" t="s">
        <v>658</v>
      </c>
      <c r="D153" s="263" t="s">
        <v>282</v>
      </c>
      <c r="E153" s="264">
        <v>2</v>
      </c>
      <c r="F153" s="264">
        <v>0</v>
      </c>
      <c r="G153" s="265">
        <f>E153*F153</f>
        <v>0</v>
      </c>
      <c r="H153" s="266">
        <v>4.0000000000000002E-4</v>
      </c>
      <c r="I153" s="267">
        <f>E153*H153</f>
        <v>8.0000000000000004E-4</v>
      </c>
      <c r="J153" s="266"/>
      <c r="K153" s="267">
        <f>E153*J153</f>
        <v>0</v>
      </c>
      <c r="O153" s="259">
        <v>2</v>
      </c>
      <c r="AA153" s="232">
        <v>3</v>
      </c>
      <c r="AB153" s="232">
        <v>1</v>
      </c>
      <c r="AC153" s="232">
        <v>42972802</v>
      </c>
      <c r="AZ153" s="232">
        <v>1</v>
      </c>
      <c r="BA153" s="232">
        <f>IF(AZ153=1,G153,0)</f>
        <v>0</v>
      </c>
      <c r="BB153" s="232">
        <f>IF(AZ153=2,G153,0)</f>
        <v>0</v>
      </c>
      <c r="BC153" s="232">
        <f>IF(AZ153=3,G153,0)</f>
        <v>0</v>
      </c>
      <c r="BD153" s="232">
        <f>IF(AZ153=4,G153,0)</f>
        <v>0</v>
      </c>
      <c r="BE153" s="232">
        <f>IF(AZ153=5,G153,0)</f>
        <v>0</v>
      </c>
      <c r="CA153" s="259">
        <v>3</v>
      </c>
      <c r="CB153" s="259">
        <v>1</v>
      </c>
    </row>
    <row r="154" spans="1:80">
      <c r="A154" s="277"/>
      <c r="B154" s="278" t="s">
        <v>100</v>
      </c>
      <c r="C154" s="279" t="s">
        <v>337</v>
      </c>
      <c r="D154" s="280"/>
      <c r="E154" s="281"/>
      <c r="F154" s="282"/>
      <c r="G154" s="283">
        <f>SUM(G149:G153)</f>
        <v>0</v>
      </c>
      <c r="H154" s="284"/>
      <c r="I154" s="285">
        <f>SUM(I149:I153)</f>
        <v>0.10312640000000001</v>
      </c>
      <c r="J154" s="284"/>
      <c r="K154" s="285">
        <f>SUM(K149:K153)</f>
        <v>0</v>
      </c>
      <c r="O154" s="259">
        <v>4</v>
      </c>
      <c r="BA154" s="286">
        <f>SUM(BA149:BA153)</f>
        <v>0</v>
      </c>
      <c r="BB154" s="286">
        <f>SUM(BB149:BB153)</f>
        <v>0</v>
      </c>
      <c r="BC154" s="286">
        <f>SUM(BC149:BC153)</f>
        <v>0</v>
      </c>
      <c r="BD154" s="286">
        <f>SUM(BD149:BD153)</f>
        <v>0</v>
      </c>
      <c r="BE154" s="286">
        <f>SUM(BE149:BE153)</f>
        <v>0</v>
      </c>
    </row>
    <row r="155" spans="1:80">
      <c r="A155" s="249" t="s">
        <v>97</v>
      </c>
      <c r="B155" s="250" t="s">
        <v>341</v>
      </c>
      <c r="C155" s="251" t="s">
        <v>342</v>
      </c>
      <c r="D155" s="252"/>
      <c r="E155" s="253"/>
      <c r="F155" s="253"/>
      <c r="G155" s="254"/>
      <c r="H155" s="255"/>
      <c r="I155" s="256"/>
      <c r="J155" s="257"/>
      <c r="K155" s="258"/>
      <c r="O155" s="259">
        <v>1</v>
      </c>
    </row>
    <row r="156" spans="1:80">
      <c r="A156" s="260">
        <v>47</v>
      </c>
      <c r="B156" s="261" t="s">
        <v>344</v>
      </c>
      <c r="C156" s="262" t="s">
        <v>345</v>
      </c>
      <c r="D156" s="263" t="s">
        <v>282</v>
      </c>
      <c r="E156" s="264">
        <v>242</v>
      </c>
      <c r="F156" s="264">
        <v>0</v>
      </c>
      <c r="G156" s="265">
        <f>E156*F156</f>
        <v>0</v>
      </c>
      <c r="H156" s="266">
        <v>0</v>
      </c>
      <c r="I156" s="267">
        <f>E156*H156</f>
        <v>0</v>
      </c>
      <c r="J156" s="266">
        <v>0</v>
      </c>
      <c r="K156" s="267">
        <f>E156*J156</f>
        <v>0</v>
      </c>
      <c r="O156" s="259">
        <v>2</v>
      </c>
      <c r="AA156" s="232">
        <v>1</v>
      </c>
      <c r="AB156" s="232">
        <v>1</v>
      </c>
      <c r="AC156" s="232">
        <v>1</v>
      </c>
      <c r="AZ156" s="232">
        <v>1</v>
      </c>
      <c r="BA156" s="232">
        <f>IF(AZ156=1,G156,0)</f>
        <v>0</v>
      </c>
      <c r="BB156" s="232">
        <f>IF(AZ156=2,G156,0)</f>
        <v>0</v>
      </c>
      <c r="BC156" s="232">
        <f>IF(AZ156=3,G156,0)</f>
        <v>0</v>
      </c>
      <c r="BD156" s="232">
        <f>IF(AZ156=4,G156,0)</f>
        <v>0</v>
      </c>
      <c r="BE156" s="232">
        <f>IF(AZ156=5,G156,0)</f>
        <v>0</v>
      </c>
      <c r="CA156" s="259">
        <v>1</v>
      </c>
      <c r="CB156" s="259">
        <v>1</v>
      </c>
    </row>
    <row r="157" spans="1:80">
      <c r="A157" s="268"/>
      <c r="B157" s="271"/>
      <c r="C157" s="331" t="s">
        <v>855</v>
      </c>
      <c r="D157" s="332"/>
      <c r="E157" s="272">
        <v>242</v>
      </c>
      <c r="F157" s="273"/>
      <c r="G157" s="274"/>
      <c r="H157" s="275"/>
      <c r="I157" s="269"/>
      <c r="J157" s="276"/>
      <c r="K157" s="269"/>
      <c r="M157" s="270" t="s">
        <v>855</v>
      </c>
      <c r="O157" s="259"/>
    </row>
    <row r="158" spans="1:80">
      <c r="A158" s="260">
        <v>48</v>
      </c>
      <c r="B158" s="261" t="s">
        <v>347</v>
      </c>
      <c r="C158" s="262" t="s">
        <v>348</v>
      </c>
      <c r="D158" s="263" t="s">
        <v>139</v>
      </c>
      <c r="E158" s="264">
        <v>348.48</v>
      </c>
      <c r="F158" s="264">
        <v>0</v>
      </c>
      <c r="G158" s="265">
        <f>E158*F158</f>
        <v>0</v>
      </c>
      <c r="H158" s="266">
        <v>9.2000000000000003E-4</v>
      </c>
      <c r="I158" s="267">
        <f>E158*H158</f>
        <v>0.32060160000000004</v>
      </c>
      <c r="J158" s="266">
        <v>-5.3999999999999999E-2</v>
      </c>
      <c r="K158" s="267">
        <f>E158*J158</f>
        <v>-18.817920000000001</v>
      </c>
      <c r="O158" s="259">
        <v>2</v>
      </c>
      <c r="AA158" s="232">
        <v>1</v>
      </c>
      <c r="AB158" s="232">
        <v>1</v>
      </c>
      <c r="AC158" s="232">
        <v>1</v>
      </c>
      <c r="AZ158" s="232">
        <v>1</v>
      </c>
      <c r="BA158" s="232">
        <f>IF(AZ158=1,G158,0)</f>
        <v>0</v>
      </c>
      <c r="BB158" s="232">
        <f>IF(AZ158=2,G158,0)</f>
        <v>0</v>
      </c>
      <c r="BC158" s="232">
        <f>IF(AZ158=3,G158,0)</f>
        <v>0</v>
      </c>
      <c r="BD158" s="232">
        <f>IF(AZ158=4,G158,0)</f>
        <v>0</v>
      </c>
      <c r="BE158" s="232">
        <f>IF(AZ158=5,G158,0)</f>
        <v>0</v>
      </c>
      <c r="CA158" s="259">
        <v>1</v>
      </c>
      <c r="CB158" s="259">
        <v>1</v>
      </c>
    </row>
    <row r="159" spans="1:80">
      <c r="A159" s="268"/>
      <c r="B159" s="271"/>
      <c r="C159" s="331" t="s">
        <v>810</v>
      </c>
      <c r="D159" s="332"/>
      <c r="E159" s="272">
        <v>348.48</v>
      </c>
      <c r="F159" s="273"/>
      <c r="G159" s="274"/>
      <c r="H159" s="275"/>
      <c r="I159" s="269"/>
      <c r="J159" s="276"/>
      <c r="K159" s="269"/>
      <c r="M159" s="270" t="s">
        <v>810</v>
      </c>
      <c r="O159" s="259"/>
    </row>
    <row r="160" spans="1:80">
      <c r="A160" s="260">
        <v>49</v>
      </c>
      <c r="B160" s="261" t="s">
        <v>350</v>
      </c>
      <c r="C160" s="262" t="s">
        <v>351</v>
      </c>
      <c r="D160" s="263" t="s">
        <v>139</v>
      </c>
      <c r="E160" s="264">
        <v>118.08</v>
      </c>
      <c r="F160" s="264">
        <v>0</v>
      </c>
      <c r="G160" s="265">
        <f>E160*F160</f>
        <v>0</v>
      </c>
      <c r="H160" s="266">
        <v>4.8999999999999998E-4</v>
      </c>
      <c r="I160" s="267">
        <f>E160*H160</f>
        <v>5.78592E-2</v>
      </c>
      <c r="J160" s="266">
        <v>-1.7000000000000001E-2</v>
      </c>
      <c r="K160" s="267">
        <f>E160*J160</f>
        <v>-2.0073600000000003</v>
      </c>
      <c r="O160" s="259">
        <v>2</v>
      </c>
      <c r="AA160" s="232">
        <v>1</v>
      </c>
      <c r="AB160" s="232">
        <v>1</v>
      </c>
      <c r="AC160" s="232">
        <v>1</v>
      </c>
      <c r="AZ160" s="232">
        <v>1</v>
      </c>
      <c r="BA160" s="232">
        <f>IF(AZ160=1,G160,0)</f>
        <v>0</v>
      </c>
      <c r="BB160" s="232">
        <f>IF(AZ160=2,G160,0)</f>
        <v>0</v>
      </c>
      <c r="BC160" s="232">
        <f>IF(AZ160=3,G160,0)</f>
        <v>0</v>
      </c>
      <c r="BD160" s="232">
        <f>IF(AZ160=4,G160,0)</f>
        <v>0</v>
      </c>
      <c r="BE160" s="232">
        <f>IF(AZ160=5,G160,0)</f>
        <v>0</v>
      </c>
      <c r="CA160" s="259">
        <v>1</v>
      </c>
      <c r="CB160" s="259">
        <v>1</v>
      </c>
    </row>
    <row r="161" spans="1:80">
      <c r="A161" s="268"/>
      <c r="B161" s="271"/>
      <c r="C161" s="331" t="s">
        <v>856</v>
      </c>
      <c r="D161" s="332"/>
      <c r="E161" s="272">
        <v>118.08</v>
      </c>
      <c r="F161" s="273"/>
      <c r="G161" s="274"/>
      <c r="H161" s="275"/>
      <c r="I161" s="269"/>
      <c r="J161" s="276"/>
      <c r="K161" s="269"/>
      <c r="M161" s="270" t="s">
        <v>856</v>
      </c>
      <c r="O161" s="259"/>
    </row>
    <row r="162" spans="1:80">
      <c r="A162" s="260">
        <v>50</v>
      </c>
      <c r="B162" s="261" t="s">
        <v>353</v>
      </c>
      <c r="C162" s="262" t="s">
        <v>354</v>
      </c>
      <c r="D162" s="263" t="s">
        <v>282</v>
      </c>
      <c r="E162" s="264">
        <v>3</v>
      </c>
      <c r="F162" s="264">
        <v>0</v>
      </c>
      <c r="G162" s="265">
        <f>E162*F162</f>
        <v>0</v>
      </c>
      <c r="H162" s="266">
        <v>0</v>
      </c>
      <c r="I162" s="267">
        <f>E162*H162</f>
        <v>0</v>
      </c>
      <c r="J162" s="266">
        <v>0</v>
      </c>
      <c r="K162" s="267">
        <f>E162*J162</f>
        <v>0</v>
      </c>
      <c r="O162" s="259">
        <v>2</v>
      </c>
      <c r="AA162" s="232">
        <v>1</v>
      </c>
      <c r="AB162" s="232">
        <v>1</v>
      </c>
      <c r="AC162" s="232">
        <v>1</v>
      </c>
      <c r="AZ162" s="232">
        <v>1</v>
      </c>
      <c r="BA162" s="232">
        <f>IF(AZ162=1,G162,0)</f>
        <v>0</v>
      </c>
      <c r="BB162" s="232">
        <f>IF(AZ162=2,G162,0)</f>
        <v>0</v>
      </c>
      <c r="BC162" s="232">
        <f>IF(AZ162=3,G162,0)</f>
        <v>0</v>
      </c>
      <c r="BD162" s="232">
        <f>IF(AZ162=4,G162,0)</f>
        <v>0</v>
      </c>
      <c r="BE162" s="232">
        <f>IF(AZ162=5,G162,0)</f>
        <v>0</v>
      </c>
      <c r="CA162" s="259">
        <v>1</v>
      </c>
      <c r="CB162" s="259">
        <v>1</v>
      </c>
    </row>
    <row r="163" spans="1:80">
      <c r="A163" s="260">
        <v>51</v>
      </c>
      <c r="B163" s="261" t="s">
        <v>355</v>
      </c>
      <c r="C163" s="262" t="s">
        <v>356</v>
      </c>
      <c r="D163" s="263" t="s">
        <v>139</v>
      </c>
      <c r="E163" s="264">
        <v>10.92</v>
      </c>
      <c r="F163" s="264">
        <v>0</v>
      </c>
      <c r="G163" s="265">
        <f>E163*F163</f>
        <v>0</v>
      </c>
      <c r="H163" s="266">
        <v>1E-3</v>
      </c>
      <c r="I163" s="267">
        <f>E163*H163</f>
        <v>1.0920000000000001E-2</v>
      </c>
      <c r="J163" s="266">
        <v>-6.3E-2</v>
      </c>
      <c r="K163" s="267">
        <f>E163*J163</f>
        <v>-0.68796000000000002</v>
      </c>
      <c r="O163" s="259">
        <v>2</v>
      </c>
      <c r="AA163" s="232">
        <v>1</v>
      </c>
      <c r="AB163" s="232">
        <v>1</v>
      </c>
      <c r="AC163" s="232">
        <v>1</v>
      </c>
      <c r="AZ163" s="232">
        <v>1</v>
      </c>
      <c r="BA163" s="232">
        <f>IF(AZ163=1,G163,0)</f>
        <v>0</v>
      </c>
      <c r="BB163" s="232">
        <f>IF(AZ163=2,G163,0)</f>
        <v>0</v>
      </c>
      <c r="BC163" s="232">
        <f>IF(AZ163=3,G163,0)</f>
        <v>0</v>
      </c>
      <c r="BD163" s="232">
        <f>IF(AZ163=4,G163,0)</f>
        <v>0</v>
      </c>
      <c r="BE163" s="232">
        <f>IF(AZ163=5,G163,0)</f>
        <v>0</v>
      </c>
      <c r="CA163" s="259">
        <v>1</v>
      </c>
      <c r="CB163" s="259">
        <v>1</v>
      </c>
    </row>
    <row r="164" spans="1:80">
      <c r="A164" s="268"/>
      <c r="B164" s="271"/>
      <c r="C164" s="331" t="s">
        <v>857</v>
      </c>
      <c r="D164" s="332"/>
      <c r="E164" s="272">
        <v>7.14</v>
      </c>
      <c r="F164" s="273"/>
      <c r="G164" s="274"/>
      <c r="H164" s="275"/>
      <c r="I164" s="269"/>
      <c r="J164" s="276"/>
      <c r="K164" s="269"/>
      <c r="M164" s="270" t="s">
        <v>857</v>
      </c>
      <c r="O164" s="259"/>
    </row>
    <row r="165" spans="1:80">
      <c r="A165" s="268"/>
      <c r="B165" s="271"/>
      <c r="C165" s="331" t="s">
        <v>561</v>
      </c>
      <c r="D165" s="332"/>
      <c r="E165" s="272">
        <v>3.78</v>
      </c>
      <c r="F165" s="273"/>
      <c r="G165" s="274"/>
      <c r="H165" s="275"/>
      <c r="I165" s="269"/>
      <c r="J165" s="276"/>
      <c r="K165" s="269"/>
      <c r="M165" s="270" t="s">
        <v>561</v>
      </c>
      <c r="O165" s="259"/>
    </row>
    <row r="166" spans="1:80">
      <c r="A166" s="260">
        <v>52</v>
      </c>
      <c r="B166" s="261" t="s">
        <v>358</v>
      </c>
      <c r="C166" s="262" t="s">
        <v>359</v>
      </c>
      <c r="D166" s="263" t="s">
        <v>181</v>
      </c>
      <c r="E166" s="264">
        <v>147.6</v>
      </c>
      <c r="F166" s="264">
        <v>0</v>
      </c>
      <c r="G166" s="265">
        <f>E166*F166</f>
        <v>0</v>
      </c>
      <c r="H166" s="266">
        <v>0</v>
      </c>
      <c r="I166" s="267">
        <f>E166*H166</f>
        <v>0</v>
      </c>
      <c r="J166" s="266">
        <v>-1.1129999999999999E-2</v>
      </c>
      <c r="K166" s="267">
        <f>E166*J166</f>
        <v>-1.6427879999999999</v>
      </c>
      <c r="O166" s="259">
        <v>2</v>
      </c>
      <c r="AA166" s="232">
        <v>1</v>
      </c>
      <c r="AB166" s="232">
        <v>1</v>
      </c>
      <c r="AC166" s="232">
        <v>1</v>
      </c>
      <c r="AZ166" s="232">
        <v>1</v>
      </c>
      <c r="BA166" s="232">
        <f>IF(AZ166=1,G166,0)</f>
        <v>0</v>
      </c>
      <c r="BB166" s="232">
        <f>IF(AZ166=2,G166,0)</f>
        <v>0</v>
      </c>
      <c r="BC166" s="232">
        <f>IF(AZ166=3,G166,0)</f>
        <v>0</v>
      </c>
      <c r="BD166" s="232">
        <f>IF(AZ166=4,G166,0)</f>
        <v>0</v>
      </c>
      <c r="BE166" s="232">
        <f>IF(AZ166=5,G166,0)</f>
        <v>0</v>
      </c>
      <c r="CA166" s="259">
        <v>1</v>
      </c>
      <c r="CB166" s="259">
        <v>1</v>
      </c>
    </row>
    <row r="167" spans="1:80">
      <c r="A167" s="268"/>
      <c r="B167" s="271"/>
      <c r="C167" s="331" t="s">
        <v>844</v>
      </c>
      <c r="D167" s="332"/>
      <c r="E167" s="272">
        <v>39.200000000000003</v>
      </c>
      <c r="F167" s="273"/>
      <c r="G167" s="274"/>
      <c r="H167" s="275"/>
      <c r="I167" s="269"/>
      <c r="J167" s="276"/>
      <c r="K167" s="269"/>
      <c r="M167" s="270" t="s">
        <v>844</v>
      </c>
      <c r="O167" s="259"/>
    </row>
    <row r="168" spans="1:80">
      <c r="A168" s="268"/>
      <c r="B168" s="271"/>
      <c r="C168" s="331" t="s">
        <v>845</v>
      </c>
      <c r="D168" s="332"/>
      <c r="E168" s="272">
        <v>16.25</v>
      </c>
      <c r="F168" s="273"/>
      <c r="G168" s="274"/>
      <c r="H168" s="275"/>
      <c r="I168" s="269"/>
      <c r="J168" s="276"/>
      <c r="K168" s="269"/>
      <c r="M168" s="270" t="s">
        <v>845</v>
      </c>
      <c r="O168" s="259"/>
    </row>
    <row r="169" spans="1:80">
      <c r="A169" s="268"/>
      <c r="B169" s="271"/>
      <c r="C169" s="331" t="s">
        <v>846</v>
      </c>
      <c r="D169" s="332"/>
      <c r="E169" s="272">
        <v>92.15</v>
      </c>
      <c r="F169" s="273"/>
      <c r="G169" s="274"/>
      <c r="H169" s="275"/>
      <c r="I169" s="269"/>
      <c r="J169" s="276"/>
      <c r="K169" s="269"/>
      <c r="M169" s="270" t="s">
        <v>846</v>
      </c>
      <c r="O169" s="259"/>
    </row>
    <row r="170" spans="1:80">
      <c r="A170" s="277"/>
      <c r="B170" s="278" t="s">
        <v>100</v>
      </c>
      <c r="C170" s="279" t="s">
        <v>343</v>
      </c>
      <c r="D170" s="280"/>
      <c r="E170" s="281"/>
      <c r="F170" s="282"/>
      <c r="G170" s="283">
        <f>SUM(G155:G169)</f>
        <v>0</v>
      </c>
      <c r="H170" s="284"/>
      <c r="I170" s="285">
        <f>SUM(I155:I169)</f>
        <v>0.38938080000000003</v>
      </c>
      <c r="J170" s="284"/>
      <c r="K170" s="285">
        <f>SUM(K155:K169)</f>
        <v>-23.156027999999999</v>
      </c>
      <c r="O170" s="259">
        <v>4</v>
      </c>
      <c r="BA170" s="286">
        <f>SUM(BA155:BA169)</f>
        <v>0</v>
      </c>
      <c r="BB170" s="286">
        <f>SUM(BB155:BB169)</f>
        <v>0</v>
      </c>
      <c r="BC170" s="286">
        <f>SUM(BC155:BC169)</f>
        <v>0</v>
      </c>
      <c r="BD170" s="286">
        <f>SUM(BD155:BD169)</f>
        <v>0</v>
      </c>
      <c r="BE170" s="286">
        <f>SUM(BE155:BE169)</f>
        <v>0</v>
      </c>
    </row>
    <row r="171" spans="1:80">
      <c r="A171" s="249" t="s">
        <v>97</v>
      </c>
      <c r="B171" s="250" t="s">
        <v>360</v>
      </c>
      <c r="C171" s="251" t="s">
        <v>361</v>
      </c>
      <c r="D171" s="252"/>
      <c r="E171" s="253"/>
      <c r="F171" s="253"/>
      <c r="G171" s="254"/>
      <c r="H171" s="255"/>
      <c r="I171" s="256"/>
      <c r="J171" s="257"/>
      <c r="K171" s="258"/>
      <c r="O171" s="259">
        <v>1</v>
      </c>
    </row>
    <row r="172" spans="1:80">
      <c r="A172" s="260">
        <v>53</v>
      </c>
      <c r="B172" s="261" t="s">
        <v>674</v>
      </c>
      <c r="C172" s="262" t="s">
        <v>675</v>
      </c>
      <c r="D172" s="263" t="s">
        <v>282</v>
      </c>
      <c r="E172" s="264">
        <v>2</v>
      </c>
      <c r="F172" s="264">
        <v>0</v>
      </c>
      <c r="G172" s="265">
        <f>E172*F172</f>
        <v>0</v>
      </c>
      <c r="H172" s="266">
        <v>0</v>
      </c>
      <c r="I172" s="267">
        <f>E172*H172</f>
        <v>0</v>
      </c>
      <c r="J172" s="266">
        <v>-8.9999999999999993E-3</v>
      </c>
      <c r="K172" s="267">
        <f>E172*J172</f>
        <v>-1.7999999999999999E-2</v>
      </c>
      <c r="O172" s="259">
        <v>2</v>
      </c>
      <c r="AA172" s="232">
        <v>1</v>
      </c>
      <c r="AB172" s="232">
        <v>1</v>
      </c>
      <c r="AC172" s="232">
        <v>1</v>
      </c>
      <c r="AZ172" s="232">
        <v>1</v>
      </c>
      <c r="BA172" s="232">
        <f>IF(AZ172=1,G172,0)</f>
        <v>0</v>
      </c>
      <c r="BB172" s="232">
        <f>IF(AZ172=2,G172,0)</f>
        <v>0</v>
      </c>
      <c r="BC172" s="232">
        <f>IF(AZ172=3,G172,0)</f>
        <v>0</v>
      </c>
      <c r="BD172" s="232">
        <f>IF(AZ172=4,G172,0)</f>
        <v>0</v>
      </c>
      <c r="BE172" s="232">
        <f>IF(AZ172=5,G172,0)</f>
        <v>0</v>
      </c>
      <c r="CA172" s="259">
        <v>1</v>
      </c>
      <c r="CB172" s="259">
        <v>1</v>
      </c>
    </row>
    <row r="173" spans="1:80">
      <c r="A173" s="260">
        <v>54</v>
      </c>
      <c r="B173" s="261" t="s">
        <v>674</v>
      </c>
      <c r="C173" s="262" t="s">
        <v>675</v>
      </c>
      <c r="D173" s="263" t="s">
        <v>282</v>
      </c>
      <c r="E173" s="264">
        <v>2</v>
      </c>
      <c r="F173" s="264">
        <v>0</v>
      </c>
      <c r="G173" s="265">
        <f>E173*F173</f>
        <v>0</v>
      </c>
      <c r="H173" s="266">
        <v>0</v>
      </c>
      <c r="I173" s="267">
        <f>E173*H173</f>
        <v>0</v>
      </c>
      <c r="J173" s="266">
        <v>-8.9999999999999993E-3</v>
      </c>
      <c r="K173" s="267">
        <f>E173*J173</f>
        <v>-1.7999999999999999E-2</v>
      </c>
      <c r="O173" s="259">
        <v>2</v>
      </c>
      <c r="AA173" s="232">
        <v>1</v>
      </c>
      <c r="AB173" s="232">
        <v>1</v>
      </c>
      <c r="AC173" s="232">
        <v>1</v>
      </c>
      <c r="AZ173" s="232">
        <v>1</v>
      </c>
      <c r="BA173" s="232">
        <f>IF(AZ173=1,G173,0)</f>
        <v>0</v>
      </c>
      <c r="BB173" s="232">
        <f>IF(AZ173=2,G173,0)</f>
        <v>0</v>
      </c>
      <c r="BC173" s="232">
        <f>IF(AZ173=3,G173,0)</f>
        <v>0</v>
      </c>
      <c r="BD173" s="232">
        <f>IF(AZ173=4,G173,0)</f>
        <v>0</v>
      </c>
      <c r="BE173" s="232">
        <f>IF(AZ173=5,G173,0)</f>
        <v>0</v>
      </c>
      <c r="CA173" s="259">
        <v>1</v>
      </c>
      <c r="CB173" s="259">
        <v>1</v>
      </c>
    </row>
    <row r="174" spans="1:80">
      <c r="A174" s="260">
        <v>55</v>
      </c>
      <c r="B174" s="261" t="s">
        <v>363</v>
      </c>
      <c r="C174" s="262" t="s">
        <v>364</v>
      </c>
      <c r="D174" s="263" t="s">
        <v>139</v>
      </c>
      <c r="E174" s="264">
        <v>19.53</v>
      </c>
      <c r="F174" s="264">
        <v>0</v>
      </c>
      <c r="G174" s="265">
        <f>E174*F174</f>
        <v>0</v>
      </c>
      <c r="H174" s="266">
        <v>0</v>
      </c>
      <c r="I174" s="267">
        <f>E174*H174</f>
        <v>0</v>
      </c>
      <c r="J174" s="266">
        <v>-8.8999999999999996E-2</v>
      </c>
      <c r="K174" s="267">
        <f>E174*J174</f>
        <v>-1.73817</v>
      </c>
      <c r="O174" s="259">
        <v>2</v>
      </c>
      <c r="AA174" s="232">
        <v>1</v>
      </c>
      <c r="AB174" s="232">
        <v>1</v>
      </c>
      <c r="AC174" s="232">
        <v>1</v>
      </c>
      <c r="AZ174" s="232">
        <v>1</v>
      </c>
      <c r="BA174" s="232">
        <f>IF(AZ174=1,G174,0)</f>
        <v>0</v>
      </c>
      <c r="BB174" s="232">
        <f>IF(AZ174=2,G174,0)</f>
        <v>0</v>
      </c>
      <c r="BC174" s="232">
        <f>IF(AZ174=3,G174,0)</f>
        <v>0</v>
      </c>
      <c r="BD174" s="232">
        <f>IF(AZ174=4,G174,0)</f>
        <v>0</v>
      </c>
      <c r="BE174" s="232">
        <f>IF(AZ174=5,G174,0)</f>
        <v>0</v>
      </c>
      <c r="CA174" s="259">
        <v>1</v>
      </c>
      <c r="CB174" s="259">
        <v>1</v>
      </c>
    </row>
    <row r="175" spans="1:80">
      <c r="A175" s="268"/>
      <c r="B175" s="271"/>
      <c r="C175" s="331" t="s">
        <v>815</v>
      </c>
      <c r="D175" s="332"/>
      <c r="E175" s="272">
        <v>19.53</v>
      </c>
      <c r="F175" s="273"/>
      <c r="G175" s="274"/>
      <c r="H175" s="275"/>
      <c r="I175" s="269"/>
      <c r="J175" s="276"/>
      <c r="K175" s="269"/>
      <c r="M175" s="270" t="s">
        <v>815</v>
      </c>
      <c r="O175" s="259"/>
    </row>
    <row r="176" spans="1:80">
      <c r="A176" s="260">
        <v>56</v>
      </c>
      <c r="B176" s="261" t="s">
        <v>366</v>
      </c>
      <c r="C176" s="262" t="s">
        <v>367</v>
      </c>
      <c r="D176" s="263" t="s">
        <v>139</v>
      </c>
      <c r="E176" s="264">
        <v>25.35</v>
      </c>
      <c r="F176" s="264">
        <v>0</v>
      </c>
      <c r="G176" s="265">
        <f>E176*F176</f>
        <v>0</v>
      </c>
      <c r="H176" s="266">
        <v>0</v>
      </c>
      <c r="I176" s="267">
        <f>E176*H176</f>
        <v>0</v>
      </c>
      <c r="J176" s="266">
        <v>0</v>
      </c>
      <c r="K176" s="267">
        <f>E176*J176</f>
        <v>0</v>
      </c>
      <c r="O176" s="259">
        <v>2</v>
      </c>
      <c r="AA176" s="232">
        <v>1</v>
      </c>
      <c r="AB176" s="232">
        <v>1</v>
      </c>
      <c r="AC176" s="232">
        <v>1</v>
      </c>
      <c r="AZ176" s="232">
        <v>1</v>
      </c>
      <c r="BA176" s="232">
        <f>IF(AZ176=1,G176,0)</f>
        <v>0</v>
      </c>
      <c r="BB176" s="232">
        <f>IF(AZ176=2,G176,0)</f>
        <v>0</v>
      </c>
      <c r="BC176" s="232">
        <f>IF(AZ176=3,G176,0)</f>
        <v>0</v>
      </c>
      <c r="BD176" s="232">
        <f>IF(AZ176=4,G176,0)</f>
        <v>0</v>
      </c>
      <c r="BE176" s="232">
        <f>IF(AZ176=5,G176,0)</f>
        <v>0</v>
      </c>
      <c r="CA176" s="259">
        <v>1</v>
      </c>
      <c r="CB176" s="259">
        <v>1</v>
      </c>
    </row>
    <row r="177" spans="1:80">
      <c r="A177" s="268"/>
      <c r="B177" s="271"/>
      <c r="C177" s="331" t="s">
        <v>858</v>
      </c>
      <c r="D177" s="332"/>
      <c r="E177" s="272">
        <v>25.35</v>
      </c>
      <c r="F177" s="273"/>
      <c r="G177" s="274"/>
      <c r="H177" s="275"/>
      <c r="I177" s="269"/>
      <c r="J177" s="276"/>
      <c r="K177" s="269"/>
      <c r="M177" s="270" t="s">
        <v>858</v>
      </c>
      <c r="O177" s="259"/>
    </row>
    <row r="178" spans="1:80">
      <c r="A178" s="277"/>
      <c r="B178" s="278" t="s">
        <v>100</v>
      </c>
      <c r="C178" s="279" t="s">
        <v>362</v>
      </c>
      <c r="D178" s="280"/>
      <c r="E178" s="281"/>
      <c r="F178" s="282"/>
      <c r="G178" s="283">
        <f>SUM(G171:G177)</f>
        <v>0</v>
      </c>
      <c r="H178" s="284"/>
      <c r="I178" s="285">
        <f>SUM(I171:I177)</f>
        <v>0</v>
      </c>
      <c r="J178" s="284"/>
      <c r="K178" s="285">
        <f>SUM(K171:K177)</f>
        <v>-1.77417</v>
      </c>
      <c r="O178" s="259">
        <v>4</v>
      </c>
      <c r="BA178" s="286">
        <f>SUM(BA171:BA177)</f>
        <v>0</v>
      </c>
      <c r="BB178" s="286">
        <f>SUM(BB171:BB177)</f>
        <v>0</v>
      </c>
      <c r="BC178" s="286">
        <f>SUM(BC171:BC177)</f>
        <v>0</v>
      </c>
      <c r="BD178" s="286">
        <f>SUM(BD171:BD177)</f>
        <v>0</v>
      </c>
      <c r="BE178" s="286">
        <f>SUM(BE171:BE177)</f>
        <v>0</v>
      </c>
    </row>
    <row r="179" spans="1:80">
      <c r="A179" s="249" t="s">
        <v>97</v>
      </c>
      <c r="B179" s="250" t="s">
        <v>369</v>
      </c>
      <c r="C179" s="251" t="s">
        <v>370</v>
      </c>
      <c r="D179" s="252"/>
      <c r="E179" s="253"/>
      <c r="F179" s="253"/>
      <c r="G179" s="254"/>
      <c r="H179" s="255"/>
      <c r="I179" s="256"/>
      <c r="J179" s="257"/>
      <c r="K179" s="258"/>
      <c r="O179" s="259">
        <v>1</v>
      </c>
    </row>
    <row r="180" spans="1:80">
      <c r="A180" s="260">
        <v>57</v>
      </c>
      <c r="B180" s="261" t="s">
        <v>372</v>
      </c>
      <c r="C180" s="262" t="s">
        <v>373</v>
      </c>
      <c r="D180" s="263" t="s">
        <v>374</v>
      </c>
      <c r="E180" s="264">
        <v>105.084762672</v>
      </c>
      <c r="F180" s="264">
        <v>0</v>
      </c>
      <c r="G180" s="265">
        <f>E180*F180</f>
        <v>0</v>
      </c>
      <c r="H180" s="266">
        <v>0</v>
      </c>
      <c r="I180" s="267">
        <f>E180*H180</f>
        <v>0</v>
      </c>
      <c r="J180" s="266"/>
      <c r="K180" s="267">
        <f>E180*J180</f>
        <v>0</v>
      </c>
      <c r="O180" s="259">
        <v>2</v>
      </c>
      <c r="AA180" s="232">
        <v>7</v>
      </c>
      <c r="AB180" s="232">
        <v>1</v>
      </c>
      <c r="AC180" s="232">
        <v>2</v>
      </c>
      <c r="AZ180" s="232">
        <v>1</v>
      </c>
      <c r="BA180" s="232">
        <f>IF(AZ180=1,G180,0)</f>
        <v>0</v>
      </c>
      <c r="BB180" s="232">
        <f>IF(AZ180=2,G180,0)</f>
        <v>0</v>
      </c>
      <c r="BC180" s="232">
        <f>IF(AZ180=3,G180,0)</f>
        <v>0</v>
      </c>
      <c r="BD180" s="232">
        <f>IF(AZ180=4,G180,0)</f>
        <v>0</v>
      </c>
      <c r="BE180" s="232">
        <f>IF(AZ180=5,G180,0)</f>
        <v>0</v>
      </c>
      <c r="CA180" s="259">
        <v>7</v>
      </c>
      <c r="CB180" s="259">
        <v>1</v>
      </c>
    </row>
    <row r="181" spans="1:80">
      <c r="A181" s="277"/>
      <c r="B181" s="278" t="s">
        <v>100</v>
      </c>
      <c r="C181" s="279" t="s">
        <v>371</v>
      </c>
      <c r="D181" s="280"/>
      <c r="E181" s="281"/>
      <c r="F181" s="282"/>
      <c r="G181" s="283">
        <f>SUM(G179:G180)</f>
        <v>0</v>
      </c>
      <c r="H181" s="284"/>
      <c r="I181" s="285">
        <f>SUM(I179:I180)</f>
        <v>0</v>
      </c>
      <c r="J181" s="284"/>
      <c r="K181" s="285">
        <f>SUM(K179:K180)</f>
        <v>0</v>
      </c>
      <c r="O181" s="259">
        <v>4</v>
      </c>
      <c r="BA181" s="286">
        <f>SUM(BA179:BA180)</f>
        <v>0</v>
      </c>
      <c r="BB181" s="286">
        <f>SUM(BB179:BB180)</f>
        <v>0</v>
      </c>
      <c r="BC181" s="286">
        <f>SUM(BC179:BC180)</f>
        <v>0</v>
      </c>
      <c r="BD181" s="286">
        <f>SUM(BD179:BD180)</f>
        <v>0</v>
      </c>
      <c r="BE181" s="286">
        <f>SUM(BE179:BE180)</f>
        <v>0</v>
      </c>
    </row>
    <row r="182" spans="1:80">
      <c r="A182" s="249" t="s">
        <v>97</v>
      </c>
      <c r="B182" s="250" t="s">
        <v>375</v>
      </c>
      <c r="C182" s="251" t="s">
        <v>376</v>
      </c>
      <c r="D182" s="252"/>
      <c r="E182" s="253"/>
      <c r="F182" s="253"/>
      <c r="G182" s="254"/>
      <c r="H182" s="255"/>
      <c r="I182" s="256"/>
      <c r="J182" s="257"/>
      <c r="K182" s="258"/>
      <c r="O182" s="259">
        <v>1</v>
      </c>
    </row>
    <row r="183" spans="1:80">
      <c r="A183" s="260">
        <v>58</v>
      </c>
      <c r="B183" s="261" t="s">
        <v>378</v>
      </c>
      <c r="C183" s="262" t="s">
        <v>379</v>
      </c>
      <c r="D183" s="263" t="s">
        <v>139</v>
      </c>
      <c r="E183" s="264">
        <v>629</v>
      </c>
      <c r="F183" s="264">
        <v>0</v>
      </c>
      <c r="G183" s="265">
        <f>E183*F183</f>
        <v>0</v>
      </c>
      <c r="H183" s="266">
        <v>0</v>
      </c>
      <c r="I183" s="267">
        <f>E183*H183</f>
        <v>0</v>
      </c>
      <c r="J183" s="266">
        <v>0</v>
      </c>
      <c r="K183" s="267">
        <f>E183*J183</f>
        <v>0</v>
      </c>
      <c r="O183" s="259">
        <v>2</v>
      </c>
      <c r="AA183" s="232">
        <v>1</v>
      </c>
      <c r="AB183" s="232">
        <v>7</v>
      </c>
      <c r="AC183" s="232">
        <v>7</v>
      </c>
      <c r="AZ183" s="232">
        <v>2</v>
      </c>
      <c r="BA183" s="232">
        <f>IF(AZ183=1,G183,0)</f>
        <v>0</v>
      </c>
      <c r="BB183" s="232">
        <f>IF(AZ183=2,G183,0)</f>
        <v>0</v>
      </c>
      <c r="BC183" s="232">
        <f>IF(AZ183=3,G183,0)</f>
        <v>0</v>
      </c>
      <c r="BD183" s="232">
        <f>IF(AZ183=4,G183,0)</f>
        <v>0</v>
      </c>
      <c r="BE183" s="232">
        <f>IF(AZ183=5,G183,0)</f>
        <v>0</v>
      </c>
      <c r="CA183" s="259">
        <v>1</v>
      </c>
      <c r="CB183" s="259">
        <v>7</v>
      </c>
    </row>
    <row r="184" spans="1:80">
      <c r="A184" s="268"/>
      <c r="B184" s="271"/>
      <c r="C184" s="331" t="s">
        <v>859</v>
      </c>
      <c r="D184" s="332"/>
      <c r="E184" s="272">
        <v>629</v>
      </c>
      <c r="F184" s="273"/>
      <c r="G184" s="274"/>
      <c r="H184" s="275"/>
      <c r="I184" s="269"/>
      <c r="J184" s="276"/>
      <c r="K184" s="269"/>
      <c r="M184" s="270" t="s">
        <v>859</v>
      </c>
      <c r="O184" s="259"/>
    </row>
    <row r="185" spans="1:80">
      <c r="A185" s="260">
        <v>59</v>
      </c>
      <c r="B185" s="261" t="s">
        <v>381</v>
      </c>
      <c r="C185" s="262" t="s">
        <v>382</v>
      </c>
      <c r="D185" s="263" t="s">
        <v>139</v>
      </c>
      <c r="E185" s="264">
        <v>1283.1600000000001</v>
      </c>
      <c r="F185" s="264">
        <v>0</v>
      </c>
      <c r="G185" s="265">
        <f>E185*F185</f>
        <v>0</v>
      </c>
      <c r="H185" s="266">
        <v>1.1000000000000001E-3</v>
      </c>
      <c r="I185" s="267">
        <f>E185*H185</f>
        <v>1.4114760000000002</v>
      </c>
      <c r="J185" s="266"/>
      <c r="K185" s="267">
        <f>E185*J185</f>
        <v>0</v>
      </c>
      <c r="O185" s="259">
        <v>2</v>
      </c>
      <c r="AA185" s="232">
        <v>3</v>
      </c>
      <c r="AB185" s="232">
        <v>7</v>
      </c>
      <c r="AC185" s="232">
        <v>63150853</v>
      </c>
      <c r="AZ185" s="232">
        <v>2</v>
      </c>
      <c r="BA185" s="232">
        <f>IF(AZ185=1,G185,0)</f>
        <v>0</v>
      </c>
      <c r="BB185" s="232">
        <f>IF(AZ185=2,G185,0)</f>
        <v>0</v>
      </c>
      <c r="BC185" s="232">
        <f>IF(AZ185=3,G185,0)</f>
        <v>0</v>
      </c>
      <c r="BD185" s="232">
        <f>IF(AZ185=4,G185,0)</f>
        <v>0</v>
      </c>
      <c r="BE185" s="232">
        <f>IF(AZ185=5,G185,0)</f>
        <v>0</v>
      </c>
      <c r="CA185" s="259">
        <v>3</v>
      </c>
      <c r="CB185" s="259">
        <v>7</v>
      </c>
    </row>
    <row r="186" spans="1:80">
      <c r="A186" s="268"/>
      <c r="B186" s="271"/>
      <c r="C186" s="331" t="s">
        <v>860</v>
      </c>
      <c r="D186" s="332"/>
      <c r="E186" s="272">
        <v>1283.1600000000001</v>
      </c>
      <c r="F186" s="273"/>
      <c r="G186" s="274"/>
      <c r="H186" s="275"/>
      <c r="I186" s="269"/>
      <c r="J186" s="276"/>
      <c r="K186" s="269"/>
      <c r="M186" s="270" t="s">
        <v>860</v>
      </c>
      <c r="O186" s="259"/>
    </row>
    <row r="187" spans="1:80">
      <c r="A187" s="260">
        <v>60</v>
      </c>
      <c r="B187" s="261" t="s">
        <v>384</v>
      </c>
      <c r="C187" s="262" t="s">
        <v>385</v>
      </c>
      <c r="D187" s="263" t="s">
        <v>12</v>
      </c>
      <c r="E187" s="264"/>
      <c r="F187" s="264">
        <v>0</v>
      </c>
      <c r="G187" s="265">
        <f>E187*F187</f>
        <v>0</v>
      </c>
      <c r="H187" s="266">
        <v>0</v>
      </c>
      <c r="I187" s="267">
        <f>E187*H187</f>
        <v>0</v>
      </c>
      <c r="J187" s="266"/>
      <c r="K187" s="267">
        <f>E187*J187</f>
        <v>0</v>
      </c>
      <c r="O187" s="259">
        <v>2</v>
      </c>
      <c r="AA187" s="232">
        <v>7</v>
      </c>
      <c r="AB187" s="232">
        <v>1002</v>
      </c>
      <c r="AC187" s="232">
        <v>5</v>
      </c>
      <c r="AZ187" s="232">
        <v>2</v>
      </c>
      <c r="BA187" s="232">
        <f>IF(AZ187=1,G187,0)</f>
        <v>0</v>
      </c>
      <c r="BB187" s="232">
        <f>IF(AZ187=2,G187,0)</f>
        <v>0</v>
      </c>
      <c r="BC187" s="232">
        <f>IF(AZ187=3,G187,0)</f>
        <v>0</v>
      </c>
      <c r="BD187" s="232">
        <f>IF(AZ187=4,G187,0)</f>
        <v>0</v>
      </c>
      <c r="BE187" s="232">
        <f>IF(AZ187=5,G187,0)</f>
        <v>0</v>
      </c>
      <c r="CA187" s="259">
        <v>7</v>
      </c>
      <c r="CB187" s="259">
        <v>1002</v>
      </c>
    </row>
    <row r="188" spans="1:80">
      <c r="A188" s="277"/>
      <c r="B188" s="278" t="s">
        <v>100</v>
      </c>
      <c r="C188" s="279" t="s">
        <v>377</v>
      </c>
      <c r="D188" s="280"/>
      <c r="E188" s="281"/>
      <c r="F188" s="282"/>
      <c r="G188" s="283">
        <f>SUM(G182:G187)</f>
        <v>0</v>
      </c>
      <c r="H188" s="284"/>
      <c r="I188" s="285">
        <f>SUM(I182:I187)</f>
        <v>1.4114760000000002</v>
      </c>
      <c r="J188" s="284"/>
      <c r="K188" s="285">
        <f>SUM(K182:K187)</f>
        <v>0</v>
      </c>
      <c r="O188" s="259">
        <v>4</v>
      </c>
      <c r="BA188" s="286">
        <f>SUM(BA182:BA187)</f>
        <v>0</v>
      </c>
      <c r="BB188" s="286">
        <f>SUM(BB182:BB187)</f>
        <v>0</v>
      </c>
      <c r="BC188" s="286">
        <f>SUM(BC182:BC187)</f>
        <v>0</v>
      </c>
      <c r="BD188" s="286">
        <f>SUM(BD182:BD187)</f>
        <v>0</v>
      </c>
      <c r="BE188" s="286">
        <f>SUM(BE182:BE187)</f>
        <v>0</v>
      </c>
    </row>
    <row r="189" spans="1:80">
      <c r="A189" s="249" t="s">
        <v>97</v>
      </c>
      <c r="B189" s="250" t="s">
        <v>698</v>
      </c>
      <c r="C189" s="251" t="s">
        <v>699</v>
      </c>
      <c r="D189" s="252"/>
      <c r="E189" s="253"/>
      <c r="F189" s="253"/>
      <c r="G189" s="254"/>
      <c r="H189" s="255"/>
      <c r="I189" s="256"/>
      <c r="J189" s="257"/>
      <c r="K189" s="258"/>
      <c r="O189" s="259">
        <v>1</v>
      </c>
    </row>
    <row r="190" spans="1:80">
      <c r="A190" s="260">
        <v>61</v>
      </c>
      <c r="B190" s="261" t="s">
        <v>445</v>
      </c>
      <c r="C190" s="262" t="s">
        <v>446</v>
      </c>
      <c r="D190" s="263" t="s">
        <v>447</v>
      </c>
      <c r="E190" s="264">
        <v>102</v>
      </c>
      <c r="F190" s="264">
        <v>0</v>
      </c>
      <c r="G190" s="265">
        <f>E190*F190</f>
        <v>0</v>
      </c>
      <c r="H190" s="266">
        <v>0</v>
      </c>
      <c r="I190" s="267">
        <f>E190*H190</f>
        <v>0</v>
      </c>
      <c r="J190" s="266"/>
      <c r="K190" s="267">
        <f>E190*J190</f>
        <v>0</v>
      </c>
      <c r="O190" s="259">
        <v>2</v>
      </c>
      <c r="AA190" s="232">
        <v>10</v>
      </c>
      <c r="AB190" s="232">
        <v>0</v>
      </c>
      <c r="AC190" s="232">
        <v>8</v>
      </c>
      <c r="AZ190" s="232">
        <v>5</v>
      </c>
      <c r="BA190" s="232">
        <f>IF(AZ190=1,G190,0)</f>
        <v>0</v>
      </c>
      <c r="BB190" s="232">
        <f>IF(AZ190=2,G190,0)</f>
        <v>0</v>
      </c>
      <c r="BC190" s="232">
        <f>IF(AZ190=3,G190,0)</f>
        <v>0</v>
      </c>
      <c r="BD190" s="232">
        <f>IF(AZ190=4,G190,0)</f>
        <v>0</v>
      </c>
      <c r="BE190" s="232">
        <f>IF(AZ190=5,G190,0)</f>
        <v>0</v>
      </c>
      <c r="CA190" s="259">
        <v>10</v>
      </c>
      <c r="CB190" s="259">
        <v>0</v>
      </c>
    </row>
    <row r="191" spans="1:80">
      <c r="A191" s="268"/>
      <c r="B191" s="271"/>
      <c r="C191" s="331" t="s">
        <v>861</v>
      </c>
      <c r="D191" s="332"/>
      <c r="E191" s="272">
        <v>102</v>
      </c>
      <c r="F191" s="273"/>
      <c r="G191" s="274"/>
      <c r="H191" s="275"/>
      <c r="I191" s="269"/>
      <c r="J191" s="276"/>
      <c r="K191" s="269"/>
      <c r="M191" s="270" t="s">
        <v>861</v>
      </c>
      <c r="O191" s="259"/>
    </row>
    <row r="192" spans="1:80">
      <c r="A192" s="277"/>
      <c r="B192" s="278" t="s">
        <v>100</v>
      </c>
      <c r="C192" s="279" t="s">
        <v>700</v>
      </c>
      <c r="D192" s="280"/>
      <c r="E192" s="281"/>
      <c r="F192" s="282"/>
      <c r="G192" s="283">
        <f>SUM(G189:G191)</f>
        <v>0</v>
      </c>
      <c r="H192" s="284"/>
      <c r="I192" s="285">
        <f>SUM(I189:I191)</f>
        <v>0</v>
      </c>
      <c r="J192" s="284"/>
      <c r="K192" s="285">
        <f>SUM(K189:K191)</f>
        <v>0</v>
      </c>
      <c r="O192" s="259">
        <v>4</v>
      </c>
      <c r="BA192" s="286">
        <f>SUM(BA189:BA191)</f>
        <v>0</v>
      </c>
      <c r="BB192" s="286">
        <f>SUM(BB189:BB191)</f>
        <v>0</v>
      </c>
      <c r="BC192" s="286">
        <f>SUM(BC189:BC191)</f>
        <v>0</v>
      </c>
      <c r="BD192" s="286">
        <f>SUM(BD189:BD191)</f>
        <v>0</v>
      </c>
      <c r="BE192" s="286">
        <f>SUM(BE189:BE191)</f>
        <v>0</v>
      </c>
    </row>
    <row r="193" spans="1:80">
      <c r="A193" s="249" t="s">
        <v>97</v>
      </c>
      <c r="B193" s="250" t="s">
        <v>386</v>
      </c>
      <c r="C193" s="251" t="s">
        <v>387</v>
      </c>
      <c r="D193" s="252"/>
      <c r="E193" s="253"/>
      <c r="F193" s="253"/>
      <c r="G193" s="254"/>
      <c r="H193" s="255"/>
      <c r="I193" s="256"/>
      <c r="J193" s="257"/>
      <c r="K193" s="258"/>
      <c r="O193" s="259">
        <v>1</v>
      </c>
    </row>
    <row r="194" spans="1:80" ht="22.5">
      <c r="A194" s="260">
        <v>62</v>
      </c>
      <c r="B194" s="261" t="s">
        <v>389</v>
      </c>
      <c r="C194" s="262" t="s">
        <v>390</v>
      </c>
      <c r="D194" s="263" t="s">
        <v>139</v>
      </c>
      <c r="E194" s="264">
        <v>31.45</v>
      </c>
      <c r="F194" s="264">
        <v>0</v>
      </c>
      <c r="G194" s="265">
        <f>E194*F194</f>
        <v>0</v>
      </c>
      <c r="H194" s="266">
        <v>2.9700000000000001E-2</v>
      </c>
      <c r="I194" s="267">
        <f>E194*H194</f>
        <v>0.93406500000000003</v>
      </c>
      <c r="J194" s="266">
        <v>0</v>
      </c>
      <c r="K194" s="267">
        <f>E194*J194</f>
        <v>0</v>
      </c>
      <c r="O194" s="259">
        <v>2</v>
      </c>
      <c r="AA194" s="232">
        <v>1</v>
      </c>
      <c r="AB194" s="232">
        <v>7</v>
      </c>
      <c r="AC194" s="232">
        <v>7</v>
      </c>
      <c r="AZ194" s="232">
        <v>2</v>
      </c>
      <c r="BA194" s="232">
        <f>IF(AZ194=1,G194,0)</f>
        <v>0</v>
      </c>
      <c r="BB194" s="232">
        <f>IF(AZ194=2,G194,0)</f>
        <v>0</v>
      </c>
      <c r="BC194" s="232">
        <f>IF(AZ194=3,G194,0)</f>
        <v>0</v>
      </c>
      <c r="BD194" s="232">
        <f>IF(AZ194=4,G194,0)</f>
        <v>0</v>
      </c>
      <c r="BE194" s="232">
        <f>IF(AZ194=5,G194,0)</f>
        <v>0</v>
      </c>
      <c r="CA194" s="259">
        <v>1</v>
      </c>
      <c r="CB194" s="259">
        <v>7</v>
      </c>
    </row>
    <row r="195" spans="1:80">
      <c r="A195" s="268"/>
      <c r="B195" s="271"/>
      <c r="C195" s="331" t="s">
        <v>862</v>
      </c>
      <c r="D195" s="332"/>
      <c r="E195" s="272">
        <v>31.45</v>
      </c>
      <c r="F195" s="273"/>
      <c r="G195" s="274"/>
      <c r="H195" s="275"/>
      <c r="I195" s="269"/>
      <c r="J195" s="276"/>
      <c r="K195" s="269"/>
      <c r="M195" s="270" t="s">
        <v>862</v>
      </c>
      <c r="O195" s="259"/>
    </row>
    <row r="196" spans="1:80">
      <c r="A196" s="260">
        <v>63</v>
      </c>
      <c r="B196" s="261" t="s">
        <v>392</v>
      </c>
      <c r="C196" s="262" t="s">
        <v>393</v>
      </c>
      <c r="D196" s="263" t="s">
        <v>143</v>
      </c>
      <c r="E196" s="264">
        <v>1.5725</v>
      </c>
      <c r="F196" s="264">
        <v>0</v>
      </c>
      <c r="G196" s="265">
        <f>E196*F196</f>
        <v>0</v>
      </c>
      <c r="H196" s="266">
        <v>2.9499999999999999E-3</v>
      </c>
      <c r="I196" s="267">
        <f>E196*H196</f>
        <v>4.6388749999999998E-3</v>
      </c>
      <c r="J196" s="266">
        <v>0</v>
      </c>
      <c r="K196" s="267">
        <f>E196*J196</f>
        <v>0</v>
      </c>
      <c r="O196" s="259">
        <v>2</v>
      </c>
      <c r="AA196" s="232">
        <v>1</v>
      </c>
      <c r="AB196" s="232">
        <v>7</v>
      </c>
      <c r="AC196" s="232">
        <v>7</v>
      </c>
      <c r="AZ196" s="232">
        <v>2</v>
      </c>
      <c r="BA196" s="232">
        <f>IF(AZ196=1,G196,0)</f>
        <v>0</v>
      </c>
      <c r="BB196" s="232">
        <f>IF(AZ196=2,G196,0)</f>
        <v>0</v>
      </c>
      <c r="BC196" s="232">
        <f>IF(AZ196=3,G196,0)</f>
        <v>0</v>
      </c>
      <c r="BD196" s="232">
        <f>IF(AZ196=4,G196,0)</f>
        <v>0</v>
      </c>
      <c r="BE196" s="232">
        <f>IF(AZ196=5,G196,0)</f>
        <v>0</v>
      </c>
      <c r="CA196" s="259">
        <v>1</v>
      </c>
      <c r="CB196" s="259">
        <v>7</v>
      </c>
    </row>
    <row r="197" spans="1:80">
      <c r="A197" s="268"/>
      <c r="B197" s="271"/>
      <c r="C197" s="331" t="s">
        <v>863</v>
      </c>
      <c r="D197" s="332"/>
      <c r="E197" s="272">
        <v>1.5725</v>
      </c>
      <c r="F197" s="273"/>
      <c r="G197" s="274"/>
      <c r="H197" s="275"/>
      <c r="I197" s="269"/>
      <c r="J197" s="276"/>
      <c r="K197" s="269"/>
      <c r="M197" s="270" t="s">
        <v>863</v>
      </c>
      <c r="O197" s="259"/>
    </row>
    <row r="198" spans="1:80">
      <c r="A198" s="260">
        <v>64</v>
      </c>
      <c r="B198" s="261" t="s">
        <v>395</v>
      </c>
      <c r="C198" s="262" t="s">
        <v>396</v>
      </c>
      <c r="D198" s="263" t="s">
        <v>12</v>
      </c>
      <c r="E198" s="264"/>
      <c r="F198" s="264">
        <v>0</v>
      </c>
      <c r="G198" s="265">
        <f>E198*F198</f>
        <v>0</v>
      </c>
      <c r="H198" s="266">
        <v>0</v>
      </c>
      <c r="I198" s="267">
        <f>E198*H198</f>
        <v>0</v>
      </c>
      <c r="J198" s="266"/>
      <c r="K198" s="267">
        <f>E198*J198</f>
        <v>0</v>
      </c>
      <c r="O198" s="259">
        <v>2</v>
      </c>
      <c r="AA198" s="232">
        <v>7</v>
      </c>
      <c r="AB198" s="232">
        <v>1002</v>
      </c>
      <c r="AC198" s="232">
        <v>5</v>
      </c>
      <c r="AZ198" s="232">
        <v>2</v>
      </c>
      <c r="BA198" s="232">
        <f>IF(AZ198=1,G198,0)</f>
        <v>0</v>
      </c>
      <c r="BB198" s="232">
        <f>IF(AZ198=2,G198,0)</f>
        <v>0</v>
      </c>
      <c r="BC198" s="232">
        <f>IF(AZ198=3,G198,0)</f>
        <v>0</v>
      </c>
      <c r="BD198" s="232">
        <f>IF(AZ198=4,G198,0)</f>
        <v>0</v>
      </c>
      <c r="BE198" s="232">
        <f>IF(AZ198=5,G198,0)</f>
        <v>0</v>
      </c>
      <c r="CA198" s="259">
        <v>7</v>
      </c>
      <c r="CB198" s="259">
        <v>1002</v>
      </c>
    </row>
    <row r="199" spans="1:80">
      <c r="A199" s="277"/>
      <c r="B199" s="278" t="s">
        <v>100</v>
      </c>
      <c r="C199" s="279" t="s">
        <v>388</v>
      </c>
      <c r="D199" s="280"/>
      <c r="E199" s="281"/>
      <c r="F199" s="282"/>
      <c r="G199" s="283">
        <f>SUM(G193:G198)</f>
        <v>0</v>
      </c>
      <c r="H199" s="284"/>
      <c r="I199" s="285">
        <f>SUM(I193:I198)</f>
        <v>0.93870387500000008</v>
      </c>
      <c r="J199" s="284"/>
      <c r="K199" s="285">
        <f>SUM(K193:K198)</f>
        <v>0</v>
      </c>
      <c r="O199" s="259">
        <v>4</v>
      </c>
      <c r="BA199" s="286">
        <f>SUM(BA193:BA198)</f>
        <v>0</v>
      </c>
      <c r="BB199" s="286">
        <f>SUM(BB193:BB198)</f>
        <v>0</v>
      </c>
      <c r="BC199" s="286">
        <f>SUM(BC193:BC198)</f>
        <v>0</v>
      </c>
      <c r="BD199" s="286">
        <f>SUM(BD193:BD198)</f>
        <v>0</v>
      </c>
      <c r="BE199" s="286">
        <f>SUM(BE193:BE198)</f>
        <v>0</v>
      </c>
    </row>
    <row r="200" spans="1:80">
      <c r="A200" s="249" t="s">
        <v>97</v>
      </c>
      <c r="B200" s="250" t="s">
        <v>397</v>
      </c>
      <c r="C200" s="251" t="s">
        <v>398</v>
      </c>
      <c r="D200" s="252"/>
      <c r="E200" s="253"/>
      <c r="F200" s="253"/>
      <c r="G200" s="254"/>
      <c r="H200" s="255"/>
      <c r="I200" s="256"/>
      <c r="J200" s="257"/>
      <c r="K200" s="258"/>
      <c r="O200" s="259">
        <v>1</v>
      </c>
    </row>
    <row r="201" spans="1:80" ht="22.5">
      <c r="A201" s="260">
        <v>65</v>
      </c>
      <c r="B201" s="261" t="s">
        <v>864</v>
      </c>
      <c r="C201" s="262" t="s">
        <v>865</v>
      </c>
      <c r="D201" s="263" t="s">
        <v>282</v>
      </c>
      <c r="E201" s="264">
        <v>6</v>
      </c>
      <c r="F201" s="264">
        <v>0</v>
      </c>
      <c r="G201" s="265">
        <f>E201*F201</f>
        <v>0</v>
      </c>
      <c r="H201" s="266">
        <v>3.3E-4</v>
      </c>
      <c r="I201" s="267">
        <f>E201*H201</f>
        <v>1.98E-3</v>
      </c>
      <c r="J201" s="266">
        <v>0</v>
      </c>
      <c r="K201" s="267">
        <f>E201*J201</f>
        <v>0</v>
      </c>
      <c r="O201" s="259">
        <v>2</v>
      </c>
      <c r="AA201" s="232">
        <v>1</v>
      </c>
      <c r="AB201" s="232">
        <v>7</v>
      </c>
      <c r="AC201" s="232">
        <v>7</v>
      </c>
      <c r="AZ201" s="232">
        <v>2</v>
      </c>
      <c r="BA201" s="232">
        <f>IF(AZ201=1,G201,0)</f>
        <v>0</v>
      </c>
      <c r="BB201" s="232">
        <f>IF(AZ201=2,G201,0)</f>
        <v>0</v>
      </c>
      <c r="BC201" s="232">
        <f>IF(AZ201=3,G201,0)</f>
        <v>0</v>
      </c>
      <c r="BD201" s="232">
        <f>IF(AZ201=4,G201,0)</f>
        <v>0</v>
      </c>
      <c r="BE201" s="232">
        <f>IF(AZ201=5,G201,0)</f>
        <v>0</v>
      </c>
      <c r="CA201" s="259">
        <v>1</v>
      </c>
      <c r="CB201" s="259">
        <v>7</v>
      </c>
    </row>
    <row r="202" spans="1:80">
      <c r="A202" s="260">
        <v>66</v>
      </c>
      <c r="B202" s="261" t="s">
        <v>866</v>
      </c>
      <c r="C202" s="262" t="s">
        <v>867</v>
      </c>
      <c r="D202" s="263" t="s">
        <v>282</v>
      </c>
      <c r="E202" s="264">
        <v>6</v>
      </c>
      <c r="F202" s="264">
        <v>0</v>
      </c>
      <c r="G202" s="265">
        <f>E202*F202</f>
        <v>0</v>
      </c>
      <c r="H202" s="266">
        <v>0</v>
      </c>
      <c r="I202" s="267">
        <f>E202*H202</f>
        <v>0</v>
      </c>
      <c r="J202" s="266">
        <v>-5.1599999999999997E-3</v>
      </c>
      <c r="K202" s="267">
        <f>E202*J202</f>
        <v>-3.0959999999999998E-2</v>
      </c>
      <c r="O202" s="259">
        <v>2</v>
      </c>
      <c r="AA202" s="232">
        <v>1</v>
      </c>
      <c r="AB202" s="232">
        <v>7</v>
      </c>
      <c r="AC202" s="232">
        <v>7</v>
      </c>
      <c r="AZ202" s="232">
        <v>2</v>
      </c>
      <c r="BA202" s="232">
        <f>IF(AZ202=1,G202,0)</f>
        <v>0</v>
      </c>
      <c r="BB202" s="232">
        <f>IF(AZ202=2,G202,0)</f>
        <v>0</v>
      </c>
      <c r="BC202" s="232">
        <f>IF(AZ202=3,G202,0)</f>
        <v>0</v>
      </c>
      <c r="BD202" s="232">
        <f>IF(AZ202=4,G202,0)</f>
        <v>0</v>
      </c>
      <c r="BE202" s="232">
        <f>IF(AZ202=5,G202,0)</f>
        <v>0</v>
      </c>
      <c r="CA202" s="259">
        <v>1</v>
      </c>
      <c r="CB202" s="259">
        <v>7</v>
      </c>
    </row>
    <row r="203" spans="1:80">
      <c r="A203" s="260">
        <v>67</v>
      </c>
      <c r="B203" s="261" t="s">
        <v>405</v>
      </c>
      <c r="C203" s="262" t="s">
        <v>406</v>
      </c>
      <c r="D203" s="263" t="s">
        <v>181</v>
      </c>
      <c r="E203" s="264">
        <v>147.6</v>
      </c>
      <c r="F203" s="264">
        <v>0</v>
      </c>
      <c r="G203" s="265">
        <f>E203*F203</f>
        <v>0</v>
      </c>
      <c r="H203" s="266">
        <v>0</v>
      </c>
      <c r="I203" s="267">
        <f>E203*H203</f>
        <v>0</v>
      </c>
      <c r="J203" s="266">
        <v>-1.3500000000000001E-3</v>
      </c>
      <c r="K203" s="267">
        <f>E203*J203</f>
        <v>-0.19925999999999999</v>
      </c>
      <c r="O203" s="259">
        <v>2</v>
      </c>
      <c r="AA203" s="232">
        <v>1</v>
      </c>
      <c r="AB203" s="232">
        <v>7</v>
      </c>
      <c r="AC203" s="232">
        <v>7</v>
      </c>
      <c r="AZ203" s="232">
        <v>2</v>
      </c>
      <c r="BA203" s="232">
        <f>IF(AZ203=1,G203,0)</f>
        <v>0</v>
      </c>
      <c r="BB203" s="232">
        <f>IF(AZ203=2,G203,0)</f>
        <v>0</v>
      </c>
      <c r="BC203" s="232">
        <f>IF(AZ203=3,G203,0)</f>
        <v>0</v>
      </c>
      <c r="BD203" s="232">
        <f>IF(AZ203=4,G203,0)</f>
        <v>0</v>
      </c>
      <c r="BE203" s="232">
        <f>IF(AZ203=5,G203,0)</f>
        <v>0</v>
      </c>
      <c r="CA203" s="259">
        <v>1</v>
      </c>
      <c r="CB203" s="259">
        <v>7</v>
      </c>
    </row>
    <row r="204" spans="1:80">
      <c r="A204" s="268"/>
      <c r="B204" s="271"/>
      <c r="C204" s="331" t="s">
        <v>844</v>
      </c>
      <c r="D204" s="332"/>
      <c r="E204" s="272">
        <v>39.200000000000003</v>
      </c>
      <c r="F204" s="273"/>
      <c r="G204" s="274"/>
      <c r="H204" s="275"/>
      <c r="I204" s="269"/>
      <c r="J204" s="276"/>
      <c r="K204" s="269"/>
      <c r="M204" s="270" t="s">
        <v>844</v>
      </c>
      <c r="O204" s="259"/>
    </row>
    <row r="205" spans="1:80">
      <c r="A205" s="268"/>
      <c r="B205" s="271"/>
      <c r="C205" s="331" t="s">
        <v>845</v>
      </c>
      <c r="D205" s="332"/>
      <c r="E205" s="272">
        <v>16.25</v>
      </c>
      <c r="F205" s="273"/>
      <c r="G205" s="274"/>
      <c r="H205" s="275"/>
      <c r="I205" s="269"/>
      <c r="J205" s="276"/>
      <c r="K205" s="269"/>
      <c r="M205" s="270" t="s">
        <v>845</v>
      </c>
      <c r="O205" s="259"/>
    </row>
    <row r="206" spans="1:80">
      <c r="A206" s="268"/>
      <c r="B206" s="271"/>
      <c r="C206" s="331" t="s">
        <v>846</v>
      </c>
      <c r="D206" s="332"/>
      <c r="E206" s="272">
        <v>92.15</v>
      </c>
      <c r="F206" s="273"/>
      <c r="G206" s="274"/>
      <c r="H206" s="275"/>
      <c r="I206" s="269"/>
      <c r="J206" s="276"/>
      <c r="K206" s="269"/>
      <c r="M206" s="270" t="s">
        <v>846</v>
      </c>
      <c r="O206" s="259"/>
    </row>
    <row r="207" spans="1:80">
      <c r="A207" s="260">
        <v>68</v>
      </c>
      <c r="B207" s="261" t="s">
        <v>411</v>
      </c>
      <c r="C207" s="262" t="s">
        <v>412</v>
      </c>
      <c r="D207" s="263" t="s">
        <v>181</v>
      </c>
      <c r="E207" s="264">
        <v>23.9</v>
      </c>
      <c r="F207" s="264">
        <v>0</v>
      </c>
      <c r="G207" s="265">
        <f t="shared" ref="G207:G214" si="0">E207*F207</f>
        <v>0</v>
      </c>
      <c r="H207" s="266">
        <v>0</v>
      </c>
      <c r="I207" s="267">
        <f t="shared" ref="I207:I214" si="1">E207*H207</f>
        <v>0</v>
      </c>
      <c r="J207" s="266">
        <v>-1.42E-3</v>
      </c>
      <c r="K207" s="267">
        <f t="shared" ref="K207:K214" si="2">E207*J207</f>
        <v>-3.3937999999999996E-2</v>
      </c>
      <c r="O207" s="259">
        <v>2</v>
      </c>
      <c r="AA207" s="232">
        <v>1</v>
      </c>
      <c r="AB207" s="232">
        <v>7</v>
      </c>
      <c r="AC207" s="232">
        <v>7</v>
      </c>
      <c r="AZ207" s="232">
        <v>2</v>
      </c>
      <c r="BA207" s="232">
        <f t="shared" ref="BA207:BA214" si="3">IF(AZ207=1,G207,0)</f>
        <v>0</v>
      </c>
      <c r="BB207" s="232">
        <f t="shared" ref="BB207:BB214" si="4">IF(AZ207=2,G207,0)</f>
        <v>0</v>
      </c>
      <c r="BC207" s="232">
        <f t="shared" ref="BC207:BC214" si="5">IF(AZ207=3,G207,0)</f>
        <v>0</v>
      </c>
      <c r="BD207" s="232">
        <f t="shared" ref="BD207:BD214" si="6">IF(AZ207=4,G207,0)</f>
        <v>0</v>
      </c>
      <c r="BE207" s="232">
        <f t="shared" ref="BE207:BE214" si="7">IF(AZ207=5,G207,0)</f>
        <v>0</v>
      </c>
      <c r="CA207" s="259">
        <v>1</v>
      </c>
      <c r="CB207" s="259">
        <v>7</v>
      </c>
    </row>
    <row r="208" spans="1:80">
      <c r="A208" s="260">
        <v>69</v>
      </c>
      <c r="B208" s="261" t="s">
        <v>413</v>
      </c>
      <c r="C208" s="262" t="s">
        <v>414</v>
      </c>
      <c r="D208" s="263" t="s">
        <v>181</v>
      </c>
      <c r="E208" s="264">
        <v>69</v>
      </c>
      <c r="F208" s="264">
        <v>0</v>
      </c>
      <c r="G208" s="265">
        <f t="shared" si="0"/>
        <v>0</v>
      </c>
      <c r="H208" s="266">
        <v>0</v>
      </c>
      <c r="I208" s="267">
        <f t="shared" si="1"/>
        <v>0</v>
      </c>
      <c r="J208" s="266">
        <v>-2.8500000000000001E-3</v>
      </c>
      <c r="K208" s="267">
        <f t="shared" si="2"/>
        <v>-0.19665000000000002</v>
      </c>
      <c r="O208" s="259">
        <v>2</v>
      </c>
      <c r="AA208" s="232">
        <v>1</v>
      </c>
      <c r="AB208" s="232">
        <v>7</v>
      </c>
      <c r="AC208" s="232">
        <v>7</v>
      </c>
      <c r="AZ208" s="232">
        <v>2</v>
      </c>
      <c r="BA208" s="232">
        <f t="shared" si="3"/>
        <v>0</v>
      </c>
      <c r="BB208" s="232">
        <f t="shared" si="4"/>
        <v>0</v>
      </c>
      <c r="BC208" s="232">
        <f t="shared" si="5"/>
        <v>0</v>
      </c>
      <c r="BD208" s="232">
        <f t="shared" si="6"/>
        <v>0</v>
      </c>
      <c r="BE208" s="232">
        <f t="shared" si="7"/>
        <v>0</v>
      </c>
      <c r="CA208" s="259">
        <v>1</v>
      </c>
      <c r="CB208" s="259">
        <v>7</v>
      </c>
    </row>
    <row r="209" spans="1:80" ht="22.5">
      <c r="A209" s="260">
        <v>70</v>
      </c>
      <c r="B209" s="261" t="s">
        <v>420</v>
      </c>
      <c r="C209" s="262" t="s">
        <v>421</v>
      </c>
      <c r="D209" s="263" t="s">
        <v>181</v>
      </c>
      <c r="E209" s="264">
        <v>69</v>
      </c>
      <c r="F209" s="264">
        <v>0</v>
      </c>
      <c r="G209" s="265">
        <f t="shared" si="0"/>
        <v>0</v>
      </c>
      <c r="H209" s="266">
        <v>3.4499999999999999E-3</v>
      </c>
      <c r="I209" s="267">
        <f t="shared" si="1"/>
        <v>0.23804999999999998</v>
      </c>
      <c r="J209" s="266">
        <v>0</v>
      </c>
      <c r="K209" s="267">
        <f t="shared" si="2"/>
        <v>0</v>
      </c>
      <c r="O209" s="259">
        <v>2</v>
      </c>
      <c r="AA209" s="232">
        <v>1</v>
      </c>
      <c r="AB209" s="232">
        <v>7</v>
      </c>
      <c r="AC209" s="232">
        <v>7</v>
      </c>
      <c r="AZ209" s="232">
        <v>2</v>
      </c>
      <c r="BA209" s="232">
        <f t="shared" si="3"/>
        <v>0</v>
      </c>
      <c r="BB209" s="232">
        <f t="shared" si="4"/>
        <v>0</v>
      </c>
      <c r="BC209" s="232">
        <f t="shared" si="5"/>
        <v>0</v>
      </c>
      <c r="BD209" s="232">
        <f t="shared" si="6"/>
        <v>0</v>
      </c>
      <c r="BE209" s="232">
        <f t="shared" si="7"/>
        <v>0</v>
      </c>
      <c r="CA209" s="259">
        <v>1</v>
      </c>
      <c r="CB209" s="259">
        <v>7</v>
      </c>
    </row>
    <row r="210" spans="1:80">
      <c r="A210" s="260">
        <v>71</v>
      </c>
      <c r="B210" s="261" t="s">
        <v>868</v>
      </c>
      <c r="C210" s="262" t="s">
        <v>869</v>
      </c>
      <c r="D210" s="263" t="s">
        <v>181</v>
      </c>
      <c r="E210" s="264">
        <v>3.6</v>
      </c>
      <c r="F210" s="264">
        <v>0</v>
      </c>
      <c r="G210" s="265">
        <f t="shared" si="0"/>
        <v>0</v>
      </c>
      <c r="H210" s="266">
        <v>1.58E-3</v>
      </c>
      <c r="I210" s="267">
        <f t="shared" si="1"/>
        <v>5.6880000000000003E-3</v>
      </c>
      <c r="J210" s="266">
        <v>0</v>
      </c>
      <c r="K210" s="267">
        <f t="shared" si="2"/>
        <v>0</v>
      </c>
      <c r="O210" s="259">
        <v>2</v>
      </c>
      <c r="AA210" s="232">
        <v>1</v>
      </c>
      <c r="AB210" s="232">
        <v>7</v>
      </c>
      <c r="AC210" s="232">
        <v>7</v>
      </c>
      <c r="AZ210" s="232">
        <v>2</v>
      </c>
      <c r="BA210" s="232">
        <f t="shared" si="3"/>
        <v>0</v>
      </c>
      <c r="BB210" s="232">
        <f t="shared" si="4"/>
        <v>0</v>
      </c>
      <c r="BC210" s="232">
        <f t="shared" si="5"/>
        <v>0</v>
      </c>
      <c r="BD210" s="232">
        <f t="shared" si="6"/>
        <v>0</v>
      </c>
      <c r="BE210" s="232">
        <f t="shared" si="7"/>
        <v>0</v>
      </c>
      <c r="CA210" s="259">
        <v>1</v>
      </c>
      <c r="CB210" s="259">
        <v>7</v>
      </c>
    </row>
    <row r="211" spans="1:80">
      <c r="A211" s="260">
        <v>72</v>
      </c>
      <c r="B211" s="261" t="s">
        <v>870</v>
      </c>
      <c r="C211" s="262" t="s">
        <v>871</v>
      </c>
      <c r="D211" s="263" t="s">
        <v>181</v>
      </c>
      <c r="E211" s="264">
        <v>75</v>
      </c>
      <c r="F211" s="264">
        <v>0</v>
      </c>
      <c r="G211" s="265">
        <f t="shared" si="0"/>
        <v>0</v>
      </c>
      <c r="H211" s="266">
        <v>1.58E-3</v>
      </c>
      <c r="I211" s="267">
        <f t="shared" si="1"/>
        <v>0.11850000000000001</v>
      </c>
      <c r="J211" s="266">
        <v>0</v>
      </c>
      <c r="K211" s="267">
        <f t="shared" si="2"/>
        <v>0</v>
      </c>
      <c r="O211" s="259">
        <v>2</v>
      </c>
      <c r="AA211" s="232">
        <v>1</v>
      </c>
      <c r="AB211" s="232">
        <v>7</v>
      </c>
      <c r="AC211" s="232">
        <v>7</v>
      </c>
      <c r="AZ211" s="232">
        <v>2</v>
      </c>
      <c r="BA211" s="232">
        <f t="shared" si="3"/>
        <v>0</v>
      </c>
      <c r="BB211" s="232">
        <f t="shared" si="4"/>
        <v>0</v>
      </c>
      <c r="BC211" s="232">
        <f t="shared" si="5"/>
        <v>0</v>
      </c>
      <c r="BD211" s="232">
        <f t="shared" si="6"/>
        <v>0</v>
      </c>
      <c r="BE211" s="232">
        <f t="shared" si="7"/>
        <v>0</v>
      </c>
      <c r="CA211" s="259">
        <v>1</v>
      </c>
      <c r="CB211" s="259">
        <v>7</v>
      </c>
    </row>
    <row r="212" spans="1:80">
      <c r="A212" s="260">
        <v>73</v>
      </c>
      <c r="B212" s="261" t="s">
        <v>422</v>
      </c>
      <c r="C212" s="262" t="s">
        <v>423</v>
      </c>
      <c r="D212" s="263" t="s">
        <v>181</v>
      </c>
      <c r="E212" s="264">
        <v>147.6</v>
      </c>
      <c r="F212" s="264">
        <v>0</v>
      </c>
      <c r="G212" s="265">
        <f t="shared" si="0"/>
        <v>0</v>
      </c>
      <c r="H212" s="266">
        <v>1.58E-3</v>
      </c>
      <c r="I212" s="267">
        <f t="shared" si="1"/>
        <v>0.233208</v>
      </c>
      <c r="J212" s="266">
        <v>0</v>
      </c>
      <c r="K212" s="267">
        <f t="shared" si="2"/>
        <v>0</v>
      </c>
      <c r="O212" s="259">
        <v>2</v>
      </c>
      <c r="AA212" s="232">
        <v>1</v>
      </c>
      <c r="AB212" s="232">
        <v>7</v>
      </c>
      <c r="AC212" s="232">
        <v>7</v>
      </c>
      <c r="AZ212" s="232">
        <v>2</v>
      </c>
      <c r="BA212" s="232">
        <f t="shared" si="3"/>
        <v>0</v>
      </c>
      <c r="BB212" s="232">
        <f t="shared" si="4"/>
        <v>0</v>
      </c>
      <c r="BC212" s="232">
        <f t="shared" si="5"/>
        <v>0</v>
      </c>
      <c r="BD212" s="232">
        <f t="shared" si="6"/>
        <v>0</v>
      </c>
      <c r="BE212" s="232">
        <f t="shared" si="7"/>
        <v>0</v>
      </c>
      <c r="CA212" s="259">
        <v>1</v>
      </c>
      <c r="CB212" s="259">
        <v>7</v>
      </c>
    </row>
    <row r="213" spans="1:80">
      <c r="A213" s="260">
        <v>74</v>
      </c>
      <c r="B213" s="261" t="s">
        <v>872</v>
      </c>
      <c r="C213" s="262" t="s">
        <v>873</v>
      </c>
      <c r="D213" s="263" t="s">
        <v>181</v>
      </c>
      <c r="E213" s="264">
        <v>23.9</v>
      </c>
      <c r="F213" s="264">
        <v>0</v>
      </c>
      <c r="G213" s="265">
        <f t="shared" si="0"/>
        <v>0</v>
      </c>
      <c r="H213" s="266">
        <v>1.58E-3</v>
      </c>
      <c r="I213" s="267">
        <f t="shared" si="1"/>
        <v>3.7761999999999997E-2</v>
      </c>
      <c r="J213" s="266">
        <v>0</v>
      </c>
      <c r="K213" s="267">
        <f t="shared" si="2"/>
        <v>0</v>
      </c>
      <c r="O213" s="259">
        <v>2</v>
      </c>
      <c r="AA213" s="232">
        <v>1</v>
      </c>
      <c r="AB213" s="232">
        <v>7</v>
      </c>
      <c r="AC213" s="232">
        <v>7</v>
      </c>
      <c r="AZ213" s="232">
        <v>2</v>
      </c>
      <c r="BA213" s="232">
        <f t="shared" si="3"/>
        <v>0</v>
      </c>
      <c r="BB213" s="232">
        <f t="shared" si="4"/>
        <v>0</v>
      </c>
      <c r="BC213" s="232">
        <f t="shared" si="5"/>
        <v>0</v>
      </c>
      <c r="BD213" s="232">
        <f t="shared" si="6"/>
        <v>0</v>
      </c>
      <c r="BE213" s="232">
        <f t="shared" si="7"/>
        <v>0</v>
      </c>
      <c r="CA213" s="259">
        <v>1</v>
      </c>
      <c r="CB213" s="259">
        <v>7</v>
      </c>
    </row>
    <row r="214" spans="1:80">
      <c r="A214" s="260">
        <v>75</v>
      </c>
      <c r="B214" s="261" t="s">
        <v>427</v>
      </c>
      <c r="C214" s="262" t="s">
        <v>874</v>
      </c>
      <c r="D214" s="263" t="s">
        <v>139</v>
      </c>
      <c r="E214" s="264">
        <v>93.923000000000002</v>
      </c>
      <c r="F214" s="264">
        <v>0</v>
      </c>
      <c r="G214" s="265">
        <f t="shared" si="0"/>
        <v>0</v>
      </c>
      <c r="H214" s="266">
        <v>4.7999999999999996E-3</v>
      </c>
      <c r="I214" s="267">
        <f t="shared" si="1"/>
        <v>0.45083039999999996</v>
      </c>
      <c r="J214" s="266"/>
      <c r="K214" s="267">
        <f t="shared" si="2"/>
        <v>0</v>
      </c>
      <c r="O214" s="259">
        <v>2</v>
      </c>
      <c r="AA214" s="232">
        <v>3</v>
      </c>
      <c r="AB214" s="232">
        <v>7</v>
      </c>
      <c r="AC214" s="232">
        <v>13851082</v>
      </c>
      <c r="AZ214" s="232">
        <v>2</v>
      </c>
      <c r="BA214" s="232">
        <f t="shared" si="3"/>
        <v>0</v>
      </c>
      <c r="BB214" s="232">
        <f t="shared" si="4"/>
        <v>0</v>
      </c>
      <c r="BC214" s="232">
        <f t="shared" si="5"/>
        <v>0</v>
      </c>
      <c r="BD214" s="232">
        <f t="shared" si="6"/>
        <v>0</v>
      </c>
      <c r="BE214" s="232">
        <f t="shared" si="7"/>
        <v>0</v>
      </c>
      <c r="CA214" s="259">
        <v>3</v>
      </c>
      <c r="CB214" s="259">
        <v>7</v>
      </c>
    </row>
    <row r="215" spans="1:80">
      <c r="A215" s="268"/>
      <c r="B215" s="271"/>
      <c r="C215" s="331" t="s">
        <v>875</v>
      </c>
      <c r="D215" s="332"/>
      <c r="E215" s="272">
        <v>40.590000000000003</v>
      </c>
      <c r="F215" s="273"/>
      <c r="G215" s="274"/>
      <c r="H215" s="275"/>
      <c r="I215" s="269"/>
      <c r="J215" s="276"/>
      <c r="K215" s="269"/>
      <c r="M215" s="270" t="s">
        <v>875</v>
      </c>
      <c r="O215" s="259"/>
    </row>
    <row r="216" spans="1:80">
      <c r="A216" s="268"/>
      <c r="B216" s="271"/>
      <c r="C216" s="331" t="s">
        <v>876</v>
      </c>
      <c r="D216" s="332"/>
      <c r="E216" s="272">
        <v>13.145</v>
      </c>
      <c r="F216" s="273"/>
      <c r="G216" s="274"/>
      <c r="H216" s="275"/>
      <c r="I216" s="269"/>
      <c r="J216" s="276"/>
      <c r="K216" s="269"/>
      <c r="M216" s="270" t="s">
        <v>876</v>
      </c>
      <c r="O216" s="259"/>
    </row>
    <row r="217" spans="1:80">
      <c r="A217" s="268"/>
      <c r="B217" s="271"/>
      <c r="C217" s="331" t="s">
        <v>877</v>
      </c>
      <c r="D217" s="332"/>
      <c r="E217" s="272">
        <v>33</v>
      </c>
      <c r="F217" s="273"/>
      <c r="G217" s="274"/>
      <c r="H217" s="275"/>
      <c r="I217" s="269"/>
      <c r="J217" s="276"/>
      <c r="K217" s="269"/>
      <c r="M217" s="270" t="s">
        <v>877</v>
      </c>
      <c r="O217" s="259"/>
    </row>
    <row r="218" spans="1:80">
      <c r="A218" s="268"/>
      <c r="B218" s="271"/>
      <c r="C218" s="331" t="s">
        <v>878</v>
      </c>
      <c r="D218" s="332"/>
      <c r="E218" s="272">
        <v>1.1879999999999999</v>
      </c>
      <c r="F218" s="273"/>
      <c r="G218" s="274"/>
      <c r="H218" s="275"/>
      <c r="I218" s="269"/>
      <c r="J218" s="276"/>
      <c r="K218" s="269"/>
      <c r="M218" s="270" t="s">
        <v>878</v>
      </c>
      <c r="O218" s="259"/>
    </row>
    <row r="219" spans="1:80">
      <c r="A219" s="268"/>
      <c r="B219" s="271"/>
      <c r="C219" s="331" t="s">
        <v>879</v>
      </c>
      <c r="D219" s="332"/>
      <c r="E219" s="272">
        <v>6</v>
      </c>
      <c r="F219" s="273"/>
      <c r="G219" s="274"/>
      <c r="H219" s="275"/>
      <c r="I219" s="269"/>
      <c r="J219" s="276"/>
      <c r="K219" s="269"/>
      <c r="M219" s="270" t="s">
        <v>879</v>
      </c>
      <c r="O219" s="259"/>
    </row>
    <row r="220" spans="1:80">
      <c r="A220" s="260">
        <v>76</v>
      </c>
      <c r="B220" s="261" t="s">
        <v>431</v>
      </c>
      <c r="C220" s="262" t="s">
        <v>432</v>
      </c>
      <c r="D220" s="263" t="s">
        <v>12</v>
      </c>
      <c r="E220" s="264"/>
      <c r="F220" s="264">
        <v>0</v>
      </c>
      <c r="G220" s="265">
        <f>E220*F220</f>
        <v>0</v>
      </c>
      <c r="H220" s="266">
        <v>0</v>
      </c>
      <c r="I220" s="267">
        <f>E220*H220</f>
        <v>0</v>
      </c>
      <c r="J220" s="266"/>
      <c r="K220" s="267">
        <f>E220*J220</f>
        <v>0</v>
      </c>
      <c r="O220" s="259">
        <v>2</v>
      </c>
      <c r="AA220" s="232">
        <v>7</v>
      </c>
      <c r="AB220" s="232">
        <v>1002</v>
      </c>
      <c r="AC220" s="232">
        <v>5</v>
      </c>
      <c r="AZ220" s="232">
        <v>2</v>
      </c>
      <c r="BA220" s="232">
        <f>IF(AZ220=1,G220,0)</f>
        <v>0</v>
      </c>
      <c r="BB220" s="232">
        <f>IF(AZ220=2,G220,0)</f>
        <v>0</v>
      </c>
      <c r="BC220" s="232">
        <f>IF(AZ220=3,G220,0)</f>
        <v>0</v>
      </c>
      <c r="BD220" s="232">
        <f>IF(AZ220=4,G220,0)</f>
        <v>0</v>
      </c>
      <c r="BE220" s="232">
        <f>IF(AZ220=5,G220,0)</f>
        <v>0</v>
      </c>
      <c r="CA220" s="259">
        <v>7</v>
      </c>
      <c r="CB220" s="259">
        <v>1002</v>
      </c>
    </row>
    <row r="221" spans="1:80">
      <c r="A221" s="277"/>
      <c r="B221" s="278" t="s">
        <v>100</v>
      </c>
      <c r="C221" s="279" t="s">
        <v>399</v>
      </c>
      <c r="D221" s="280"/>
      <c r="E221" s="281"/>
      <c r="F221" s="282"/>
      <c r="G221" s="283">
        <f>SUM(G200:G220)</f>
        <v>0</v>
      </c>
      <c r="H221" s="284"/>
      <c r="I221" s="285">
        <f>SUM(I200:I220)</f>
        <v>1.0860183999999999</v>
      </c>
      <c r="J221" s="284"/>
      <c r="K221" s="285">
        <f>SUM(K200:K220)</f>
        <v>-0.460808</v>
      </c>
      <c r="O221" s="259">
        <v>4</v>
      </c>
      <c r="BA221" s="286">
        <f>SUM(BA200:BA220)</f>
        <v>0</v>
      </c>
      <c r="BB221" s="286">
        <f>SUM(BB200:BB220)</f>
        <v>0</v>
      </c>
      <c r="BC221" s="286">
        <f>SUM(BC200:BC220)</f>
        <v>0</v>
      </c>
      <c r="BD221" s="286">
        <f>SUM(BD200:BD220)</f>
        <v>0</v>
      </c>
      <c r="BE221" s="286">
        <f>SUM(BE200:BE220)</f>
        <v>0</v>
      </c>
    </row>
    <row r="222" spans="1:80">
      <c r="A222" s="249" t="s">
        <v>97</v>
      </c>
      <c r="B222" s="250" t="s">
        <v>433</v>
      </c>
      <c r="C222" s="251" t="s">
        <v>434</v>
      </c>
      <c r="D222" s="252"/>
      <c r="E222" s="253"/>
      <c r="F222" s="253"/>
      <c r="G222" s="254"/>
      <c r="H222" s="255"/>
      <c r="I222" s="256"/>
      <c r="J222" s="257"/>
      <c r="K222" s="258"/>
      <c r="O222" s="259">
        <v>1</v>
      </c>
    </row>
    <row r="223" spans="1:80">
      <c r="A223" s="260">
        <v>77</v>
      </c>
      <c r="B223" s="261" t="s">
        <v>436</v>
      </c>
      <c r="C223" s="262" t="s">
        <v>437</v>
      </c>
      <c r="D223" s="263" t="s">
        <v>181</v>
      </c>
      <c r="E223" s="264">
        <v>520.79999999999995</v>
      </c>
      <c r="F223" s="264">
        <v>0</v>
      </c>
      <c r="G223" s="265">
        <f>E223*F223</f>
        <v>0</v>
      </c>
      <c r="H223" s="266">
        <v>4.0000000000000003E-5</v>
      </c>
      <c r="I223" s="267">
        <f>E223*H223</f>
        <v>2.0832E-2</v>
      </c>
      <c r="J223" s="266">
        <v>0</v>
      </c>
      <c r="K223" s="267">
        <f>E223*J223</f>
        <v>0</v>
      </c>
      <c r="O223" s="259">
        <v>2</v>
      </c>
      <c r="AA223" s="232">
        <v>1</v>
      </c>
      <c r="AB223" s="232">
        <v>7</v>
      </c>
      <c r="AC223" s="232">
        <v>7</v>
      </c>
      <c r="AZ223" s="232">
        <v>2</v>
      </c>
      <c r="BA223" s="232">
        <f>IF(AZ223=1,G223,0)</f>
        <v>0</v>
      </c>
      <c r="BB223" s="232">
        <f>IF(AZ223=2,G223,0)</f>
        <v>0</v>
      </c>
      <c r="BC223" s="232">
        <f>IF(AZ223=3,G223,0)</f>
        <v>0</v>
      </c>
      <c r="BD223" s="232">
        <f>IF(AZ223=4,G223,0)</f>
        <v>0</v>
      </c>
      <c r="BE223" s="232">
        <f>IF(AZ223=5,G223,0)</f>
        <v>0</v>
      </c>
      <c r="CA223" s="259">
        <v>1</v>
      </c>
      <c r="CB223" s="259">
        <v>7</v>
      </c>
    </row>
    <row r="224" spans="1:80">
      <c r="A224" s="268"/>
      <c r="B224" s="271"/>
      <c r="C224" s="331" t="s">
        <v>880</v>
      </c>
      <c r="D224" s="332"/>
      <c r="E224" s="272">
        <v>153.6</v>
      </c>
      <c r="F224" s="273"/>
      <c r="G224" s="274"/>
      <c r="H224" s="275"/>
      <c r="I224" s="269"/>
      <c r="J224" s="276"/>
      <c r="K224" s="269"/>
      <c r="M224" s="270" t="s">
        <v>880</v>
      </c>
      <c r="O224" s="259"/>
    </row>
    <row r="225" spans="1:80">
      <c r="A225" s="268"/>
      <c r="B225" s="271"/>
      <c r="C225" s="331" t="s">
        <v>881</v>
      </c>
      <c r="D225" s="332"/>
      <c r="E225" s="272">
        <v>93.6</v>
      </c>
      <c r="F225" s="273"/>
      <c r="G225" s="274"/>
      <c r="H225" s="275"/>
      <c r="I225" s="269"/>
      <c r="J225" s="276"/>
      <c r="K225" s="269"/>
      <c r="M225" s="270" t="s">
        <v>881</v>
      </c>
      <c r="O225" s="259"/>
    </row>
    <row r="226" spans="1:80">
      <c r="A226" s="268"/>
      <c r="B226" s="271"/>
      <c r="C226" s="331" t="s">
        <v>882</v>
      </c>
      <c r="D226" s="332"/>
      <c r="E226" s="272">
        <v>273.60000000000002</v>
      </c>
      <c r="F226" s="273"/>
      <c r="G226" s="274"/>
      <c r="H226" s="275"/>
      <c r="I226" s="269"/>
      <c r="J226" s="276"/>
      <c r="K226" s="269"/>
      <c r="M226" s="270" t="s">
        <v>882</v>
      </c>
      <c r="O226" s="259"/>
    </row>
    <row r="227" spans="1:80">
      <c r="A227" s="260">
        <v>78</v>
      </c>
      <c r="B227" s="261" t="s">
        <v>441</v>
      </c>
      <c r="C227" s="262" t="s">
        <v>442</v>
      </c>
      <c r="D227" s="263" t="s">
        <v>181</v>
      </c>
      <c r="E227" s="264">
        <v>180</v>
      </c>
      <c r="F227" s="264">
        <v>0</v>
      </c>
      <c r="G227" s="265">
        <f>E227*F227</f>
        <v>0</v>
      </c>
      <c r="H227" s="266">
        <v>0</v>
      </c>
      <c r="I227" s="267">
        <f>E227*H227</f>
        <v>0</v>
      </c>
      <c r="J227" s="266"/>
      <c r="K227" s="267">
        <f>E227*J227</f>
        <v>0</v>
      </c>
      <c r="O227" s="259">
        <v>2</v>
      </c>
      <c r="AA227" s="232">
        <v>12</v>
      </c>
      <c r="AB227" s="232">
        <v>0</v>
      </c>
      <c r="AC227" s="232">
        <v>80</v>
      </c>
      <c r="AZ227" s="232">
        <v>2</v>
      </c>
      <c r="BA227" s="232">
        <f>IF(AZ227=1,G227,0)</f>
        <v>0</v>
      </c>
      <c r="BB227" s="232">
        <f>IF(AZ227=2,G227,0)</f>
        <v>0</v>
      </c>
      <c r="BC227" s="232">
        <f>IF(AZ227=3,G227,0)</f>
        <v>0</v>
      </c>
      <c r="BD227" s="232">
        <f>IF(AZ227=4,G227,0)</f>
        <v>0</v>
      </c>
      <c r="BE227" s="232">
        <f>IF(AZ227=5,G227,0)</f>
        <v>0</v>
      </c>
      <c r="CA227" s="259">
        <v>12</v>
      </c>
      <c r="CB227" s="259">
        <v>0</v>
      </c>
    </row>
    <row r="228" spans="1:80">
      <c r="A228" s="260">
        <v>79</v>
      </c>
      <c r="B228" s="261" t="s">
        <v>443</v>
      </c>
      <c r="C228" s="262" t="s">
        <v>444</v>
      </c>
      <c r="D228" s="263" t="s">
        <v>12</v>
      </c>
      <c r="E228" s="264"/>
      <c r="F228" s="264">
        <v>0</v>
      </c>
      <c r="G228" s="265">
        <f>E228*F228</f>
        <v>0</v>
      </c>
      <c r="H228" s="266">
        <v>0</v>
      </c>
      <c r="I228" s="267">
        <f>E228*H228</f>
        <v>0</v>
      </c>
      <c r="J228" s="266"/>
      <c r="K228" s="267">
        <f>E228*J228</f>
        <v>0</v>
      </c>
      <c r="O228" s="259">
        <v>2</v>
      </c>
      <c r="AA228" s="232">
        <v>7</v>
      </c>
      <c r="AB228" s="232">
        <v>1002</v>
      </c>
      <c r="AC228" s="232">
        <v>5</v>
      </c>
      <c r="AZ228" s="232">
        <v>2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7</v>
      </c>
      <c r="CB228" s="259">
        <v>1002</v>
      </c>
    </row>
    <row r="229" spans="1:80">
      <c r="A229" s="260">
        <v>80</v>
      </c>
      <c r="B229" s="261" t="s">
        <v>445</v>
      </c>
      <c r="C229" s="262" t="s">
        <v>446</v>
      </c>
      <c r="D229" s="263" t="s">
        <v>447</v>
      </c>
      <c r="E229" s="264">
        <v>34</v>
      </c>
      <c r="F229" s="264">
        <v>0</v>
      </c>
      <c r="G229" s="265">
        <f>E229*F229</f>
        <v>0</v>
      </c>
      <c r="H229" s="266">
        <v>0</v>
      </c>
      <c r="I229" s="267">
        <f>E229*H229</f>
        <v>0</v>
      </c>
      <c r="J229" s="266"/>
      <c r="K229" s="267">
        <f>E229*J229</f>
        <v>0</v>
      </c>
      <c r="O229" s="259">
        <v>2</v>
      </c>
      <c r="AA229" s="232">
        <v>10</v>
      </c>
      <c r="AB229" s="232">
        <v>0</v>
      </c>
      <c r="AC229" s="232">
        <v>8</v>
      </c>
      <c r="AZ229" s="232">
        <v>5</v>
      </c>
      <c r="BA229" s="232">
        <f>IF(AZ229=1,G229,0)</f>
        <v>0</v>
      </c>
      <c r="BB229" s="232">
        <f>IF(AZ229=2,G229,0)</f>
        <v>0</v>
      </c>
      <c r="BC229" s="232">
        <f>IF(AZ229=3,G229,0)</f>
        <v>0</v>
      </c>
      <c r="BD229" s="232">
        <f>IF(AZ229=4,G229,0)</f>
        <v>0</v>
      </c>
      <c r="BE229" s="232">
        <f>IF(AZ229=5,G229,0)</f>
        <v>0</v>
      </c>
      <c r="CA229" s="259">
        <v>10</v>
      </c>
      <c r="CB229" s="259">
        <v>0</v>
      </c>
    </row>
    <row r="230" spans="1:80">
      <c r="A230" s="268"/>
      <c r="B230" s="271"/>
      <c r="C230" s="331" t="s">
        <v>883</v>
      </c>
      <c r="D230" s="332"/>
      <c r="E230" s="272">
        <v>34</v>
      </c>
      <c r="F230" s="273"/>
      <c r="G230" s="274"/>
      <c r="H230" s="275"/>
      <c r="I230" s="269"/>
      <c r="J230" s="276"/>
      <c r="K230" s="269"/>
      <c r="M230" s="270" t="s">
        <v>883</v>
      </c>
      <c r="O230" s="259"/>
    </row>
    <row r="231" spans="1:80">
      <c r="A231" s="277"/>
      <c r="B231" s="278" t="s">
        <v>100</v>
      </c>
      <c r="C231" s="279" t="s">
        <v>435</v>
      </c>
      <c r="D231" s="280"/>
      <c r="E231" s="281"/>
      <c r="F231" s="282"/>
      <c r="G231" s="283">
        <f>SUM(G222:G230)</f>
        <v>0</v>
      </c>
      <c r="H231" s="284"/>
      <c r="I231" s="285">
        <f>SUM(I222:I230)</f>
        <v>2.0832E-2</v>
      </c>
      <c r="J231" s="284"/>
      <c r="K231" s="285">
        <f>SUM(K222:K230)</f>
        <v>0</v>
      </c>
      <c r="O231" s="259">
        <v>4</v>
      </c>
      <c r="BA231" s="286">
        <f>SUM(BA222:BA230)</f>
        <v>0</v>
      </c>
      <c r="BB231" s="286">
        <f>SUM(BB222:BB230)</f>
        <v>0</v>
      </c>
      <c r="BC231" s="286">
        <f>SUM(BC222:BC230)</f>
        <v>0</v>
      </c>
      <c r="BD231" s="286">
        <f>SUM(BD222:BD230)</f>
        <v>0</v>
      </c>
      <c r="BE231" s="286">
        <f>SUM(BE222:BE230)</f>
        <v>0</v>
      </c>
    </row>
    <row r="232" spans="1:80">
      <c r="A232" s="249" t="s">
        <v>97</v>
      </c>
      <c r="B232" s="250" t="s">
        <v>449</v>
      </c>
      <c r="C232" s="251" t="s">
        <v>450</v>
      </c>
      <c r="D232" s="252"/>
      <c r="E232" s="253"/>
      <c r="F232" s="253"/>
      <c r="G232" s="254"/>
      <c r="H232" s="255"/>
      <c r="I232" s="256"/>
      <c r="J232" s="257"/>
      <c r="K232" s="258"/>
      <c r="O232" s="259">
        <v>1</v>
      </c>
    </row>
    <row r="233" spans="1:80">
      <c r="A233" s="260">
        <v>81</v>
      </c>
      <c r="B233" s="261" t="s">
        <v>750</v>
      </c>
      <c r="C233" s="262" t="s">
        <v>751</v>
      </c>
      <c r="D233" s="263" t="s">
        <v>282</v>
      </c>
      <c r="E233" s="264">
        <v>1</v>
      </c>
      <c r="F233" s="264">
        <v>0</v>
      </c>
      <c r="G233" s="265">
        <f>E233*F233</f>
        <v>0</v>
      </c>
      <c r="H233" s="266">
        <v>1.9000000000000001E-4</v>
      </c>
      <c r="I233" s="267">
        <f>E233*H233</f>
        <v>1.9000000000000001E-4</v>
      </c>
      <c r="J233" s="266">
        <v>0</v>
      </c>
      <c r="K233" s="267">
        <f>E233*J233</f>
        <v>0</v>
      </c>
      <c r="O233" s="259">
        <v>2</v>
      </c>
      <c r="AA233" s="232">
        <v>1</v>
      </c>
      <c r="AB233" s="232">
        <v>7</v>
      </c>
      <c r="AC233" s="232">
        <v>7</v>
      </c>
      <c r="AZ233" s="232">
        <v>2</v>
      </c>
      <c r="BA233" s="232">
        <f>IF(AZ233=1,G233,0)</f>
        <v>0</v>
      </c>
      <c r="BB233" s="232">
        <f>IF(AZ233=2,G233,0)</f>
        <v>0</v>
      </c>
      <c r="BC233" s="232">
        <f>IF(AZ233=3,G233,0)</f>
        <v>0</v>
      </c>
      <c r="BD233" s="232">
        <f>IF(AZ233=4,G233,0)</f>
        <v>0</v>
      </c>
      <c r="BE233" s="232">
        <f>IF(AZ233=5,G233,0)</f>
        <v>0</v>
      </c>
      <c r="CA233" s="259">
        <v>1</v>
      </c>
      <c r="CB233" s="259">
        <v>7</v>
      </c>
    </row>
    <row r="234" spans="1:80">
      <c r="A234" s="260">
        <v>82</v>
      </c>
      <c r="B234" s="261" t="s">
        <v>452</v>
      </c>
      <c r="C234" s="262" t="s">
        <v>453</v>
      </c>
      <c r="D234" s="263" t="s">
        <v>282</v>
      </c>
      <c r="E234" s="264">
        <v>1</v>
      </c>
      <c r="F234" s="264">
        <v>0</v>
      </c>
      <c r="G234" s="265">
        <f>E234*F234</f>
        <v>0</v>
      </c>
      <c r="H234" s="266">
        <v>3.6999999999999999E-4</v>
      </c>
      <c r="I234" s="267">
        <f>E234*H234</f>
        <v>3.6999999999999999E-4</v>
      </c>
      <c r="J234" s="266">
        <v>0</v>
      </c>
      <c r="K234" s="267">
        <f>E234*J234</f>
        <v>0</v>
      </c>
      <c r="O234" s="259">
        <v>2</v>
      </c>
      <c r="AA234" s="232">
        <v>1</v>
      </c>
      <c r="AB234" s="232">
        <v>7</v>
      </c>
      <c r="AC234" s="232">
        <v>7</v>
      </c>
      <c r="AZ234" s="232">
        <v>2</v>
      </c>
      <c r="BA234" s="232">
        <f>IF(AZ234=1,G234,0)</f>
        <v>0</v>
      </c>
      <c r="BB234" s="232">
        <f>IF(AZ234=2,G234,0)</f>
        <v>0</v>
      </c>
      <c r="BC234" s="232">
        <f>IF(AZ234=3,G234,0)</f>
        <v>0</v>
      </c>
      <c r="BD234" s="232">
        <f>IF(AZ234=4,G234,0)</f>
        <v>0</v>
      </c>
      <c r="BE234" s="232">
        <f>IF(AZ234=5,G234,0)</f>
        <v>0</v>
      </c>
      <c r="CA234" s="259">
        <v>1</v>
      </c>
      <c r="CB234" s="259">
        <v>7</v>
      </c>
    </row>
    <row r="235" spans="1:80">
      <c r="A235" s="260">
        <v>83</v>
      </c>
      <c r="B235" s="261" t="s">
        <v>454</v>
      </c>
      <c r="C235" s="262" t="s">
        <v>455</v>
      </c>
      <c r="D235" s="263" t="s">
        <v>139</v>
      </c>
      <c r="E235" s="264">
        <v>9.1349999999999998</v>
      </c>
      <c r="F235" s="264">
        <v>0</v>
      </c>
      <c r="G235" s="265">
        <f>E235*F235</f>
        <v>0</v>
      </c>
      <c r="H235" s="266">
        <v>2.3000000000000001E-4</v>
      </c>
      <c r="I235" s="267">
        <f>E235*H235</f>
        <v>2.1010500000000001E-3</v>
      </c>
      <c r="J235" s="266">
        <v>0</v>
      </c>
      <c r="K235" s="267">
        <f>E235*J235</f>
        <v>0</v>
      </c>
      <c r="O235" s="259">
        <v>2</v>
      </c>
      <c r="AA235" s="232">
        <v>1</v>
      </c>
      <c r="AB235" s="232">
        <v>7</v>
      </c>
      <c r="AC235" s="232">
        <v>7</v>
      </c>
      <c r="AZ235" s="232">
        <v>2</v>
      </c>
      <c r="BA235" s="232">
        <f>IF(AZ235=1,G235,0)</f>
        <v>0</v>
      </c>
      <c r="BB235" s="232">
        <f>IF(AZ235=2,G235,0)</f>
        <v>0</v>
      </c>
      <c r="BC235" s="232">
        <f>IF(AZ235=3,G235,0)</f>
        <v>0</v>
      </c>
      <c r="BD235" s="232">
        <f>IF(AZ235=4,G235,0)</f>
        <v>0</v>
      </c>
      <c r="BE235" s="232">
        <f>IF(AZ235=5,G235,0)</f>
        <v>0</v>
      </c>
      <c r="CA235" s="259">
        <v>1</v>
      </c>
      <c r="CB235" s="259">
        <v>7</v>
      </c>
    </row>
    <row r="236" spans="1:80">
      <c r="A236" s="268"/>
      <c r="B236" s="271"/>
      <c r="C236" s="331" t="s">
        <v>811</v>
      </c>
      <c r="D236" s="332"/>
      <c r="E236" s="272">
        <v>5.3550000000000004</v>
      </c>
      <c r="F236" s="273"/>
      <c r="G236" s="274"/>
      <c r="H236" s="275"/>
      <c r="I236" s="269"/>
      <c r="J236" s="276"/>
      <c r="K236" s="269"/>
      <c r="M236" s="270" t="s">
        <v>811</v>
      </c>
      <c r="O236" s="259"/>
    </row>
    <row r="237" spans="1:80">
      <c r="A237" s="268"/>
      <c r="B237" s="271"/>
      <c r="C237" s="331" t="s">
        <v>561</v>
      </c>
      <c r="D237" s="332"/>
      <c r="E237" s="272">
        <v>3.78</v>
      </c>
      <c r="F237" s="273"/>
      <c r="G237" s="274"/>
      <c r="H237" s="275"/>
      <c r="I237" s="269"/>
      <c r="J237" s="276"/>
      <c r="K237" s="269"/>
      <c r="M237" s="270" t="s">
        <v>561</v>
      </c>
      <c r="O237" s="259"/>
    </row>
    <row r="238" spans="1:80">
      <c r="A238" s="260">
        <v>84</v>
      </c>
      <c r="B238" s="261" t="s">
        <v>458</v>
      </c>
      <c r="C238" s="262" t="s">
        <v>884</v>
      </c>
      <c r="D238" s="263" t="s">
        <v>282</v>
      </c>
      <c r="E238" s="264">
        <v>1</v>
      </c>
      <c r="F238" s="264">
        <v>0</v>
      </c>
      <c r="G238" s="265">
        <f>E238*F238</f>
        <v>0</v>
      </c>
      <c r="H238" s="266">
        <v>0</v>
      </c>
      <c r="I238" s="267">
        <f>E238*H238</f>
        <v>0</v>
      </c>
      <c r="J238" s="266"/>
      <c r="K238" s="267">
        <f>E238*J238</f>
        <v>0</v>
      </c>
      <c r="O238" s="259">
        <v>2</v>
      </c>
      <c r="AA238" s="232">
        <v>12</v>
      </c>
      <c r="AB238" s="232">
        <v>0</v>
      </c>
      <c r="AC238" s="232">
        <v>111</v>
      </c>
      <c r="AZ238" s="232">
        <v>2</v>
      </c>
      <c r="BA238" s="232">
        <f>IF(AZ238=1,G238,0)</f>
        <v>0</v>
      </c>
      <c r="BB238" s="232">
        <f>IF(AZ238=2,G238,0)</f>
        <v>0</v>
      </c>
      <c r="BC238" s="232">
        <f>IF(AZ238=3,G238,0)</f>
        <v>0</v>
      </c>
      <c r="BD238" s="232">
        <f>IF(AZ238=4,G238,0)</f>
        <v>0</v>
      </c>
      <c r="BE238" s="232">
        <f>IF(AZ238=5,G238,0)</f>
        <v>0</v>
      </c>
      <c r="CA238" s="259">
        <v>12</v>
      </c>
      <c r="CB238" s="259">
        <v>0</v>
      </c>
    </row>
    <row r="239" spans="1:80">
      <c r="A239" s="260">
        <v>85</v>
      </c>
      <c r="B239" s="261" t="s">
        <v>458</v>
      </c>
      <c r="C239" s="262" t="s">
        <v>885</v>
      </c>
      <c r="D239" s="263" t="s">
        <v>282</v>
      </c>
      <c r="E239" s="264">
        <v>1</v>
      </c>
      <c r="F239" s="264">
        <v>0</v>
      </c>
      <c r="G239" s="265">
        <f>E239*F239</f>
        <v>0</v>
      </c>
      <c r="H239" s="266">
        <v>0</v>
      </c>
      <c r="I239" s="267">
        <f>E239*H239</f>
        <v>0</v>
      </c>
      <c r="J239" s="266"/>
      <c r="K239" s="267">
        <f>E239*J239</f>
        <v>0</v>
      </c>
      <c r="O239" s="259">
        <v>2</v>
      </c>
      <c r="AA239" s="232">
        <v>12</v>
      </c>
      <c r="AB239" s="232">
        <v>0</v>
      </c>
      <c r="AC239" s="232">
        <v>84</v>
      </c>
      <c r="AZ239" s="232">
        <v>2</v>
      </c>
      <c r="BA239" s="232">
        <f>IF(AZ239=1,G239,0)</f>
        <v>0</v>
      </c>
      <c r="BB239" s="232">
        <f>IF(AZ239=2,G239,0)</f>
        <v>0</v>
      </c>
      <c r="BC239" s="232">
        <f>IF(AZ239=3,G239,0)</f>
        <v>0</v>
      </c>
      <c r="BD239" s="232">
        <f>IF(AZ239=4,G239,0)</f>
        <v>0</v>
      </c>
      <c r="BE239" s="232">
        <f>IF(AZ239=5,G239,0)</f>
        <v>0</v>
      </c>
      <c r="CA239" s="259">
        <v>12</v>
      </c>
      <c r="CB239" s="259">
        <v>0</v>
      </c>
    </row>
    <row r="240" spans="1:80">
      <c r="A240" s="260">
        <v>86</v>
      </c>
      <c r="B240" s="261" t="s">
        <v>460</v>
      </c>
      <c r="C240" s="262" t="s">
        <v>461</v>
      </c>
      <c r="D240" s="263" t="s">
        <v>12</v>
      </c>
      <c r="E240" s="264"/>
      <c r="F240" s="264">
        <v>0</v>
      </c>
      <c r="G240" s="265">
        <f>E240*F240</f>
        <v>0</v>
      </c>
      <c r="H240" s="266">
        <v>0</v>
      </c>
      <c r="I240" s="267">
        <f>E240*H240</f>
        <v>0</v>
      </c>
      <c r="J240" s="266"/>
      <c r="K240" s="267">
        <f>E240*J240</f>
        <v>0</v>
      </c>
      <c r="O240" s="259">
        <v>2</v>
      </c>
      <c r="AA240" s="232">
        <v>7</v>
      </c>
      <c r="AB240" s="232">
        <v>1002</v>
      </c>
      <c r="AC240" s="232">
        <v>5</v>
      </c>
      <c r="AZ240" s="232">
        <v>2</v>
      </c>
      <c r="BA240" s="232">
        <f>IF(AZ240=1,G240,0)</f>
        <v>0</v>
      </c>
      <c r="BB240" s="232">
        <f>IF(AZ240=2,G240,0)</f>
        <v>0</v>
      </c>
      <c r="BC240" s="232">
        <f>IF(AZ240=3,G240,0)</f>
        <v>0</v>
      </c>
      <c r="BD240" s="232">
        <f>IF(AZ240=4,G240,0)</f>
        <v>0</v>
      </c>
      <c r="BE240" s="232">
        <f>IF(AZ240=5,G240,0)</f>
        <v>0</v>
      </c>
      <c r="CA240" s="259">
        <v>7</v>
      </c>
      <c r="CB240" s="259">
        <v>1002</v>
      </c>
    </row>
    <row r="241" spans="1:80">
      <c r="A241" s="260">
        <v>87</v>
      </c>
      <c r="B241" s="261" t="s">
        <v>445</v>
      </c>
      <c r="C241" s="262" t="s">
        <v>446</v>
      </c>
      <c r="D241" s="263" t="s">
        <v>447</v>
      </c>
      <c r="E241" s="264">
        <v>17</v>
      </c>
      <c r="F241" s="264">
        <v>0</v>
      </c>
      <c r="G241" s="265">
        <f>E241*F241</f>
        <v>0</v>
      </c>
      <c r="H241" s="266">
        <v>0</v>
      </c>
      <c r="I241" s="267">
        <f>E241*H241</f>
        <v>0</v>
      </c>
      <c r="J241" s="266"/>
      <c r="K241" s="267">
        <f>E241*J241</f>
        <v>0</v>
      </c>
      <c r="O241" s="259">
        <v>2</v>
      </c>
      <c r="AA241" s="232">
        <v>10</v>
      </c>
      <c r="AB241" s="232">
        <v>0</v>
      </c>
      <c r="AC241" s="232">
        <v>8</v>
      </c>
      <c r="AZ241" s="232">
        <v>5</v>
      </c>
      <c r="BA241" s="232">
        <f>IF(AZ241=1,G241,0)</f>
        <v>0</v>
      </c>
      <c r="BB241" s="232">
        <f>IF(AZ241=2,G241,0)</f>
        <v>0</v>
      </c>
      <c r="BC241" s="232">
        <f>IF(AZ241=3,G241,0)</f>
        <v>0</v>
      </c>
      <c r="BD241" s="232">
        <f>IF(AZ241=4,G241,0)</f>
        <v>0</v>
      </c>
      <c r="BE241" s="232">
        <f>IF(AZ241=5,G241,0)</f>
        <v>0</v>
      </c>
      <c r="CA241" s="259">
        <v>10</v>
      </c>
      <c r="CB241" s="259">
        <v>0</v>
      </c>
    </row>
    <row r="242" spans="1:80">
      <c r="A242" s="268"/>
      <c r="B242" s="271"/>
      <c r="C242" s="331" t="s">
        <v>886</v>
      </c>
      <c r="D242" s="332"/>
      <c r="E242" s="272">
        <v>17</v>
      </c>
      <c r="F242" s="273"/>
      <c r="G242" s="274"/>
      <c r="H242" s="275"/>
      <c r="I242" s="269"/>
      <c r="J242" s="276"/>
      <c r="K242" s="269"/>
      <c r="M242" s="270" t="s">
        <v>886</v>
      </c>
      <c r="O242" s="259"/>
    </row>
    <row r="243" spans="1:80">
      <c r="A243" s="277"/>
      <c r="B243" s="278" t="s">
        <v>100</v>
      </c>
      <c r="C243" s="279" t="s">
        <v>451</v>
      </c>
      <c r="D243" s="280"/>
      <c r="E243" s="281"/>
      <c r="F243" s="282"/>
      <c r="G243" s="283">
        <f>SUM(G232:G242)</f>
        <v>0</v>
      </c>
      <c r="H243" s="284"/>
      <c r="I243" s="285">
        <f>SUM(I232:I242)</f>
        <v>2.6610499999999999E-3</v>
      </c>
      <c r="J243" s="284"/>
      <c r="K243" s="285">
        <f>SUM(K232:K242)</f>
        <v>0</v>
      </c>
      <c r="O243" s="259">
        <v>4</v>
      </c>
      <c r="BA243" s="286">
        <f>SUM(BA232:BA242)</f>
        <v>0</v>
      </c>
      <c r="BB243" s="286">
        <f>SUM(BB232:BB242)</f>
        <v>0</v>
      </c>
      <c r="BC243" s="286">
        <f>SUM(BC232:BC242)</f>
        <v>0</v>
      </c>
      <c r="BD243" s="286">
        <f>SUM(BD232:BD242)</f>
        <v>0</v>
      </c>
      <c r="BE243" s="286">
        <f>SUM(BE232:BE242)</f>
        <v>0</v>
      </c>
    </row>
    <row r="244" spans="1:80">
      <c r="A244" s="249" t="s">
        <v>97</v>
      </c>
      <c r="B244" s="250" t="s">
        <v>464</v>
      </c>
      <c r="C244" s="251" t="s">
        <v>465</v>
      </c>
      <c r="D244" s="252"/>
      <c r="E244" s="253"/>
      <c r="F244" s="253"/>
      <c r="G244" s="254"/>
      <c r="H244" s="255"/>
      <c r="I244" s="256"/>
      <c r="J244" s="257"/>
      <c r="K244" s="258"/>
      <c r="O244" s="259">
        <v>1</v>
      </c>
    </row>
    <row r="245" spans="1:80">
      <c r="A245" s="260">
        <v>88</v>
      </c>
      <c r="B245" s="261" t="s">
        <v>467</v>
      </c>
      <c r="C245" s="262" t="s">
        <v>468</v>
      </c>
      <c r="D245" s="263" t="s">
        <v>282</v>
      </c>
      <c r="E245" s="264">
        <v>121</v>
      </c>
      <c r="F245" s="264">
        <v>0</v>
      </c>
      <c r="G245" s="265">
        <f>E245*F245</f>
        <v>0</v>
      </c>
      <c r="H245" s="266">
        <v>2.5999999999999998E-4</v>
      </c>
      <c r="I245" s="267">
        <f>E245*H245</f>
        <v>3.1459999999999995E-2</v>
      </c>
      <c r="J245" s="266">
        <v>0</v>
      </c>
      <c r="K245" s="267">
        <f>E245*J245</f>
        <v>0</v>
      </c>
      <c r="O245" s="259">
        <v>2</v>
      </c>
      <c r="AA245" s="232">
        <v>1</v>
      </c>
      <c r="AB245" s="232">
        <v>7</v>
      </c>
      <c r="AC245" s="232">
        <v>7</v>
      </c>
      <c r="AZ245" s="232">
        <v>2</v>
      </c>
      <c r="BA245" s="232">
        <f>IF(AZ245=1,G245,0)</f>
        <v>0</v>
      </c>
      <c r="BB245" s="232">
        <f>IF(AZ245=2,G245,0)</f>
        <v>0</v>
      </c>
      <c r="BC245" s="232">
        <f>IF(AZ245=3,G245,0)</f>
        <v>0</v>
      </c>
      <c r="BD245" s="232">
        <f>IF(AZ245=4,G245,0)</f>
        <v>0</v>
      </c>
      <c r="BE245" s="232">
        <f>IF(AZ245=5,G245,0)</f>
        <v>0</v>
      </c>
      <c r="CA245" s="259">
        <v>1</v>
      </c>
      <c r="CB245" s="259">
        <v>7</v>
      </c>
    </row>
    <row r="246" spans="1:80" ht="22.5">
      <c r="A246" s="260">
        <v>89</v>
      </c>
      <c r="B246" s="261" t="s">
        <v>469</v>
      </c>
      <c r="C246" s="262" t="s">
        <v>470</v>
      </c>
      <c r="D246" s="263" t="s">
        <v>282</v>
      </c>
      <c r="E246" s="264">
        <v>121</v>
      </c>
      <c r="F246" s="264">
        <v>0</v>
      </c>
      <c r="G246" s="265">
        <f>E246*F246</f>
        <v>0</v>
      </c>
      <c r="H246" s="266">
        <v>4.3999999999999997E-2</v>
      </c>
      <c r="I246" s="267">
        <f>E246*H246</f>
        <v>5.3239999999999998</v>
      </c>
      <c r="J246" s="266"/>
      <c r="K246" s="267">
        <f>E246*J246</f>
        <v>0</v>
      </c>
      <c r="O246" s="259">
        <v>2</v>
      </c>
      <c r="AA246" s="232">
        <v>3</v>
      </c>
      <c r="AB246" s="232">
        <v>7</v>
      </c>
      <c r="AC246" s="232">
        <v>61143191</v>
      </c>
      <c r="AZ246" s="232">
        <v>2</v>
      </c>
      <c r="BA246" s="232">
        <f>IF(AZ246=1,G246,0)</f>
        <v>0</v>
      </c>
      <c r="BB246" s="232">
        <f>IF(AZ246=2,G246,0)</f>
        <v>0</v>
      </c>
      <c r="BC246" s="232">
        <f>IF(AZ246=3,G246,0)</f>
        <v>0</v>
      </c>
      <c r="BD246" s="232">
        <f>IF(AZ246=4,G246,0)</f>
        <v>0</v>
      </c>
      <c r="BE246" s="232">
        <f>IF(AZ246=5,G246,0)</f>
        <v>0</v>
      </c>
      <c r="CA246" s="259">
        <v>3</v>
      </c>
      <c r="CB246" s="259">
        <v>7</v>
      </c>
    </row>
    <row r="247" spans="1:80">
      <c r="A247" s="277"/>
      <c r="B247" s="278" t="s">
        <v>100</v>
      </c>
      <c r="C247" s="279" t="s">
        <v>466</v>
      </c>
      <c r="D247" s="280"/>
      <c r="E247" s="281"/>
      <c r="F247" s="282"/>
      <c r="G247" s="283">
        <f>SUM(G244:G246)</f>
        <v>0</v>
      </c>
      <c r="H247" s="284"/>
      <c r="I247" s="285">
        <f>SUM(I244:I246)</f>
        <v>5.3554599999999999</v>
      </c>
      <c r="J247" s="284"/>
      <c r="K247" s="285">
        <f>SUM(K244:K246)</f>
        <v>0</v>
      </c>
      <c r="O247" s="259">
        <v>4</v>
      </c>
      <c r="BA247" s="286">
        <f>SUM(BA244:BA246)</f>
        <v>0</v>
      </c>
      <c r="BB247" s="286">
        <f>SUM(BB244:BB246)</f>
        <v>0</v>
      </c>
      <c r="BC247" s="286">
        <f>SUM(BC244:BC246)</f>
        <v>0</v>
      </c>
      <c r="BD247" s="286">
        <f>SUM(BD244:BD246)</f>
        <v>0</v>
      </c>
      <c r="BE247" s="286">
        <f>SUM(BE244:BE246)</f>
        <v>0</v>
      </c>
    </row>
    <row r="248" spans="1:80">
      <c r="A248" s="249" t="s">
        <v>97</v>
      </c>
      <c r="B248" s="250" t="s">
        <v>471</v>
      </c>
      <c r="C248" s="251" t="s">
        <v>472</v>
      </c>
      <c r="D248" s="252"/>
      <c r="E248" s="253"/>
      <c r="F248" s="253"/>
      <c r="G248" s="254"/>
      <c r="H248" s="255"/>
      <c r="I248" s="256"/>
      <c r="J248" s="257"/>
      <c r="K248" s="258"/>
      <c r="O248" s="259">
        <v>1</v>
      </c>
    </row>
    <row r="249" spans="1:80">
      <c r="A249" s="260">
        <v>90</v>
      </c>
      <c r="B249" s="261" t="s">
        <v>481</v>
      </c>
      <c r="C249" s="262" t="s">
        <v>482</v>
      </c>
      <c r="D249" s="263" t="s">
        <v>139</v>
      </c>
      <c r="E249" s="264">
        <v>37.125</v>
      </c>
      <c r="F249" s="264">
        <v>0</v>
      </c>
      <c r="G249" s="265">
        <f>E249*F249</f>
        <v>0</v>
      </c>
      <c r="H249" s="266">
        <v>1.0000000000000001E-5</v>
      </c>
      <c r="I249" s="267">
        <f>E249*H249</f>
        <v>3.7125000000000005E-4</v>
      </c>
      <c r="J249" s="266">
        <v>0</v>
      </c>
      <c r="K249" s="267">
        <f>E249*J249</f>
        <v>0</v>
      </c>
      <c r="O249" s="259">
        <v>2</v>
      </c>
      <c r="AA249" s="232">
        <v>1</v>
      </c>
      <c r="AB249" s="232">
        <v>7</v>
      </c>
      <c r="AC249" s="232">
        <v>7</v>
      </c>
      <c r="AZ249" s="232">
        <v>2</v>
      </c>
      <c r="BA249" s="232">
        <f>IF(AZ249=1,G249,0)</f>
        <v>0</v>
      </c>
      <c r="BB249" s="232">
        <f>IF(AZ249=2,G249,0)</f>
        <v>0</v>
      </c>
      <c r="BC249" s="232">
        <f>IF(AZ249=3,G249,0)</f>
        <v>0</v>
      </c>
      <c r="BD249" s="232">
        <f>IF(AZ249=4,G249,0)</f>
        <v>0</v>
      </c>
      <c r="BE249" s="232">
        <f>IF(AZ249=5,G249,0)</f>
        <v>0</v>
      </c>
      <c r="CA249" s="259">
        <v>1</v>
      </c>
      <c r="CB249" s="259">
        <v>7</v>
      </c>
    </row>
    <row r="250" spans="1:80">
      <c r="A250" s="268"/>
      <c r="B250" s="271"/>
      <c r="C250" s="331" t="s">
        <v>887</v>
      </c>
      <c r="D250" s="332"/>
      <c r="E250" s="272">
        <v>37.125</v>
      </c>
      <c r="F250" s="273"/>
      <c r="G250" s="274"/>
      <c r="H250" s="275"/>
      <c r="I250" s="269"/>
      <c r="J250" s="276"/>
      <c r="K250" s="269"/>
      <c r="M250" s="270" t="s">
        <v>887</v>
      </c>
      <c r="O250" s="259"/>
    </row>
    <row r="251" spans="1:80">
      <c r="A251" s="260">
        <v>91</v>
      </c>
      <c r="B251" s="261" t="s">
        <v>484</v>
      </c>
      <c r="C251" s="262" t="s">
        <v>485</v>
      </c>
      <c r="D251" s="263" t="s">
        <v>139</v>
      </c>
      <c r="E251" s="264">
        <v>37.125</v>
      </c>
      <c r="F251" s="264">
        <v>0</v>
      </c>
      <c r="G251" s="265">
        <f>E251*F251</f>
        <v>0</v>
      </c>
      <c r="H251" s="266">
        <v>3.2000000000000003E-4</v>
      </c>
      <c r="I251" s="267">
        <f>E251*H251</f>
        <v>1.1880000000000002E-2</v>
      </c>
      <c r="J251" s="266">
        <v>0</v>
      </c>
      <c r="K251" s="267">
        <f>E251*J251</f>
        <v>0</v>
      </c>
      <c r="O251" s="259">
        <v>2</v>
      </c>
      <c r="AA251" s="232">
        <v>1</v>
      </c>
      <c r="AB251" s="232">
        <v>7</v>
      </c>
      <c r="AC251" s="232">
        <v>7</v>
      </c>
      <c r="AZ251" s="232">
        <v>2</v>
      </c>
      <c r="BA251" s="232">
        <f>IF(AZ251=1,G251,0)</f>
        <v>0</v>
      </c>
      <c r="BB251" s="232">
        <f>IF(AZ251=2,G251,0)</f>
        <v>0</v>
      </c>
      <c r="BC251" s="232">
        <f>IF(AZ251=3,G251,0)</f>
        <v>0</v>
      </c>
      <c r="BD251" s="232">
        <f>IF(AZ251=4,G251,0)</f>
        <v>0</v>
      </c>
      <c r="BE251" s="232">
        <f>IF(AZ251=5,G251,0)</f>
        <v>0</v>
      </c>
      <c r="CA251" s="259">
        <v>1</v>
      </c>
      <c r="CB251" s="259">
        <v>7</v>
      </c>
    </row>
    <row r="252" spans="1:80">
      <c r="A252" s="277"/>
      <c r="B252" s="278" t="s">
        <v>100</v>
      </c>
      <c r="C252" s="279" t="s">
        <v>473</v>
      </c>
      <c r="D252" s="280"/>
      <c r="E252" s="281"/>
      <c r="F252" s="282"/>
      <c r="G252" s="283">
        <f>SUM(G248:G251)</f>
        <v>0</v>
      </c>
      <c r="H252" s="284"/>
      <c r="I252" s="285">
        <f>SUM(I248:I251)</f>
        <v>1.2251250000000002E-2</v>
      </c>
      <c r="J252" s="284"/>
      <c r="K252" s="285">
        <f>SUM(K248:K251)</f>
        <v>0</v>
      </c>
      <c r="O252" s="259">
        <v>4</v>
      </c>
      <c r="BA252" s="286">
        <f>SUM(BA248:BA251)</f>
        <v>0</v>
      </c>
      <c r="BB252" s="286">
        <f>SUM(BB248:BB251)</f>
        <v>0</v>
      </c>
      <c r="BC252" s="286">
        <f>SUM(BC248:BC251)</f>
        <v>0</v>
      </c>
      <c r="BD252" s="286">
        <f>SUM(BD248:BD251)</f>
        <v>0</v>
      </c>
      <c r="BE252" s="286">
        <f>SUM(BE248:BE251)</f>
        <v>0</v>
      </c>
    </row>
    <row r="253" spans="1:80">
      <c r="A253" s="249" t="s">
        <v>97</v>
      </c>
      <c r="B253" s="250" t="s">
        <v>486</v>
      </c>
      <c r="C253" s="251" t="s">
        <v>487</v>
      </c>
      <c r="D253" s="252"/>
      <c r="E253" s="253"/>
      <c r="F253" s="253"/>
      <c r="G253" s="254"/>
      <c r="H253" s="255"/>
      <c r="I253" s="256"/>
      <c r="J253" s="257"/>
      <c r="K253" s="258"/>
      <c r="O253" s="259">
        <v>1</v>
      </c>
    </row>
    <row r="254" spans="1:80">
      <c r="A254" s="260">
        <v>92</v>
      </c>
      <c r="B254" s="261" t="s">
        <v>489</v>
      </c>
      <c r="C254" s="262" t="s">
        <v>490</v>
      </c>
      <c r="D254" s="263" t="s">
        <v>139</v>
      </c>
      <c r="E254" s="264">
        <v>698.5575</v>
      </c>
      <c r="F254" s="264">
        <v>0</v>
      </c>
      <c r="G254" s="265">
        <f>E254*F254</f>
        <v>0</v>
      </c>
      <c r="H254" s="266">
        <v>2.0000000000000001E-4</v>
      </c>
      <c r="I254" s="267">
        <f>E254*H254</f>
        <v>0.13971150000000002</v>
      </c>
      <c r="J254" s="266">
        <v>0</v>
      </c>
      <c r="K254" s="267">
        <f>E254*J254</f>
        <v>0</v>
      </c>
      <c r="O254" s="259">
        <v>2</v>
      </c>
      <c r="AA254" s="232">
        <v>1</v>
      </c>
      <c r="AB254" s="232">
        <v>7</v>
      </c>
      <c r="AC254" s="232">
        <v>7</v>
      </c>
      <c r="AZ254" s="232">
        <v>2</v>
      </c>
      <c r="BA254" s="232">
        <f>IF(AZ254=1,G254,0)</f>
        <v>0</v>
      </c>
      <c r="BB254" s="232">
        <f>IF(AZ254=2,G254,0)</f>
        <v>0</v>
      </c>
      <c r="BC254" s="232">
        <f>IF(AZ254=3,G254,0)</f>
        <v>0</v>
      </c>
      <c r="BD254" s="232">
        <f>IF(AZ254=4,G254,0)</f>
        <v>0</v>
      </c>
      <c r="BE254" s="232">
        <f>IF(AZ254=5,G254,0)</f>
        <v>0</v>
      </c>
      <c r="CA254" s="259">
        <v>1</v>
      </c>
      <c r="CB254" s="259">
        <v>7</v>
      </c>
    </row>
    <row r="255" spans="1:80">
      <c r="A255" s="268"/>
      <c r="B255" s="271"/>
      <c r="C255" s="331" t="s">
        <v>888</v>
      </c>
      <c r="D255" s="332"/>
      <c r="E255" s="272">
        <v>371.38499999999999</v>
      </c>
      <c r="F255" s="273"/>
      <c r="G255" s="274"/>
      <c r="H255" s="275"/>
      <c r="I255" s="269"/>
      <c r="J255" s="276"/>
      <c r="K255" s="269"/>
      <c r="M255" s="270" t="s">
        <v>888</v>
      </c>
      <c r="O255" s="259"/>
    </row>
    <row r="256" spans="1:80">
      <c r="A256" s="268"/>
      <c r="B256" s="271"/>
      <c r="C256" s="331" t="s">
        <v>889</v>
      </c>
      <c r="D256" s="332"/>
      <c r="E256" s="272">
        <v>297.69749999999999</v>
      </c>
      <c r="F256" s="273"/>
      <c r="G256" s="274"/>
      <c r="H256" s="275"/>
      <c r="I256" s="269"/>
      <c r="J256" s="276"/>
      <c r="K256" s="269"/>
      <c r="M256" s="270" t="s">
        <v>889</v>
      </c>
      <c r="O256" s="259"/>
    </row>
    <row r="257" spans="1:80">
      <c r="A257" s="268"/>
      <c r="B257" s="271"/>
      <c r="C257" s="331" t="s">
        <v>890</v>
      </c>
      <c r="D257" s="332"/>
      <c r="E257" s="272">
        <v>29.475000000000001</v>
      </c>
      <c r="F257" s="273"/>
      <c r="G257" s="274"/>
      <c r="H257" s="275"/>
      <c r="I257" s="269"/>
      <c r="J257" s="276"/>
      <c r="K257" s="269"/>
      <c r="M257" s="270" t="s">
        <v>890</v>
      </c>
      <c r="O257" s="259"/>
    </row>
    <row r="258" spans="1:80">
      <c r="A258" s="260">
        <v>93</v>
      </c>
      <c r="B258" s="261" t="s">
        <v>491</v>
      </c>
      <c r="C258" s="262" t="s">
        <v>492</v>
      </c>
      <c r="D258" s="263" t="s">
        <v>139</v>
      </c>
      <c r="E258" s="264">
        <v>698.5575</v>
      </c>
      <c r="F258" s="264">
        <v>0</v>
      </c>
      <c r="G258" s="265">
        <f>E258*F258</f>
        <v>0</v>
      </c>
      <c r="H258" s="266">
        <v>2.0000000000000001E-4</v>
      </c>
      <c r="I258" s="267">
        <f>E258*H258</f>
        <v>0.13971150000000002</v>
      </c>
      <c r="J258" s="266">
        <v>0</v>
      </c>
      <c r="K258" s="267">
        <f>E258*J258</f>
        <v>0</v>
      </c>
      <c r="O258" s="259">
        <v>2</v>
      </c>
      <c r="AA258" s="232">
        <v>1</v>
      </c>
      <c r="AB258" s="232">
        <v>7</v>
      </c>
      <c r="AC258" s="232">
        <v>7</v>
      </c>
      <c r="AZ258" s="232">
        <v>2</v>
      </c>
      <c r="BA258" s="232">
        <f>IF(AZ258=1,G258,0)</f>
        <v>0</v>
      </c>
      <c r="BB258" s="232">
        <f>IF(AZ258=2,G258,0)</f>
        <v>0</v>
      </c>
      <c r="BC258" s="232">
        <f>IF(AZ258=3,G258,0)</f>
        <v>0</v>
      </c>
      <c r="BD258" s="232">
        <f>IF(AZ258=4,G258,0)</f>
        <v>0</v>
      </c>
      <c r="BE258" s="232">
        <f>IF(AZ258=5,G258,0)</f>
        <v>0</v>
      </c>
      <c r="CA258" s="259">
        <v>1</v>
      </c>
      <c r="CB258" s="259">
        <v>7</v>
      </c>
    </row>
    <row r="259" spans="1:80">
      <c r="A259" s="277"/>
      <c r="B259" s="278" t="s">
        <v>100</v>
      </c>
      <c r="C259" s="279" t="s">
        <v>488</v>
      </c>
      <c r="D259" s="280"/>
      <c r="E259" s="281"/>
      <c r="F259" s="282"/>
      <c r="G259" s="283">
        <f>SUM(G253:G258)</f>
        <v>0</v>
      </c>
      <c r="H259" s="284"/>
      <c r="I259" s="285">
        <f>SUM(I253:I258)</f>
        <v>0.27942300000000003</v>
      </c>
      <c r="J259" s="284"/>
      <c r="K259" s="285">
        <f>SUM(K253:K258)</f>
        <v>0</v>
      </c>
      <c r="O259" s="259">
        <v>4</v>
      </c>
      <c r="BA259" s="286">
        <f>SUM(BA253:BA258)</f>
        <v>0</v>
      </c>
      <c r="BB259" s="286">
        <f>SUM(BB253:BB258)</f>
        <v>0</v>
      </c>
      <c r="BC259" s="286">
        <f>SUM(BC253:BC258)</f>
        <v>0</v>
      </c>
      <c r="BD259" s="286">
        <f>SUM(BD253:BD258)</f>
        <v>0</v>
      </c>
      <c r="BE259" s="286">
        <f>SUM(BE253:BE258)</f>
        <v>0</v>
      </c>
    </row>
    <row r="260" spans="1:80">
      <c r="A260" s="249" t="s">
        <v>97</v>
      </c>
      <c r="B260" s="250" t="s">
        <v>496</v>
      </c>
      <c r="C260" s="251" t="s">
        <v>497</v>
      </c>
      <c r="D260" s="252"/>
      <c r="E260" s="253"/>
      <c r="F260" s="253"/>
      <c r="G260" s="254"/>
      <c r="H260" s="255"/>
      <c r="I260" s="256"/>
      <c r="J260" s="257"/>
      <c r="K260" s="258"/>
      <c r="O260" s="259">
        <v>1</v>
      </c>
    </row>
    <row r="261" spans="1:80" ht="22.5">
      <c r="A261" s="260">
        <v>94</v>
      </c>
      <c r="B261" s="261" t="s">
        <v>499</v>
      </c>
      <c r="C261" s="262" t="s">
        <v>500</v>
      </c>
      <c r="D261" s="263" t="s">
        <v>181</v>
      </c>
      <c r="E261" s="264">
        <v>24</v>
      </c>
      <c r="F261" s="264">
        <v>0</v>
      </c>
      <c r="G261" s="265">
        <f>E261*F261</f>
        <v>0</v>
      </c>
      <c r="H261" s="266">
        <v>0</v>
      </c>
      <c r="I261" s="267">
        <f>E261*H261</f>
        <v>0</v>
      </c>
      <c r="J261" s="266"/>
      <c r="K261" s="267">
        <f>E261*J261</f>
        <v>0</v>
      </c>
      <c r="O261" s="259">
        <v>2</v>
      </c>
      <c r="AA261" s="232">
        <v>12</v>
      </c>
      <c r="AB261" s="232">
        <v>0</v>
      </c>
      <c r="AC261" s="232">
        <v>96</v>
      </c>
      <c r="AZ261" s="232">
        <v>4</v>
      </c>
      <c r="BA261" s="232">
        <f>IF(AZ261=1,G261,0)</f>
        <v>0</v>
      </c>
      <c r="BB261" s="232">
        <f>IF(AZ261=2,G261,0)</f>
        <v>0</v>
      </c>
      <c r="BC261" s="232">
        <f>IF(AZ261=3,G261,0)</f>
        <v>0</v>
      </c>
      <c r="BD261" s="232">
        <f>IF(AZ261=4,G261,0)</f>
        <v>0</v>
      </c>
      <c r="BE261" s="232">
        <f>IF(AZ261=5,G261,0)</f>
        <v>0</v>
      </c>
      <c r="CA261" s="259">
        <v>12</v>
      </c>
      <c r="CB261" s="259">
        <v>0</v>
      </c>
    </row>
    <row r="262" spans="1:80">
      <c r="A262" s="260">
        <v>95</v>
      </c>
      <c r="B262" s="261" t="s">
        <v>503</v>
      </c>
      <c r="C262" s="262" t="s">
        <v>504</v>
      </c>
      <c r="D262" s="263" t="s">
        <v>447</v>
      </c>
      <c r="E262" s="264">
        <v>10</v>
      </c>
      <c r="F262" s="264">
        <v>0</v>
      </c>
      <c r="G262" s="265">
        <f>E262*F262</f>
        <v>0</v>
      </c>
      <c r="H262" s="266">
        <v>0</v>
      </c>
      <c r="I262" s="267">
        <f>E262*H262</f>
        <v>0</v>
      </c>
      <c r="J262" s="266"/>
      <c r="K262" s="267">
        <f>E262*J262</f>
        <v>0</v>
      </c>
      <c r="O262" s="259">
        <v>2</v>
      </c>
      <c r="AA262" s="232">
        <v>10</v>
      </c>
      <c r="AB262" s="232">
        <v>0</v>
      </c>
      <c r="AC262" s="232">
        <v>8</v>
      </c>
      <c r="AZ262" s="232">
        <v>5</v>
      </c>
      <c r="BA262" s="232">
        <f>IF(AZ262=1,G262,0)</f>
        <v>0</v>
      </c>
      <c r="BB262" s="232">
        <f>IF(AZ262=2,G262,0)</f>
        <v>0</v>
      </c>
      <c r="BC262" s="232">
        <f>IF(AZ262=3,G262,0)</f>
        <v>0</v>
      </c>
      <c r="BD262" s="232">
        <f>IF(AZ262=4,G262,0)</f>
        <v>0</v>
      </c>
      <c r="BE262" s="232">
        <f>IF(AZ262=5,G262,0)</f>
        <v>0</v>
      </c>
      <c r="CA262" s="259">
        <v>10</v>
      </c>
      <c r="CB262" s="259">
        <v>0</v>
      </c>
    </row>
    <row r="263" spans="1:80">
      <c r="A263" s="268"/>
      <c r="B263" s="271"/>
      <c r="C263" s="331" t="s">
        <v>505</v>
      </c>
      <c r="D263" s="332"/>
      <c r="E263" s="272">
        <v>10</v>
      </c>
      <c r="F263" s="273"/>
      <c r="G263" s="274"/>
      <c r="H263" s="275"/>
      <c r="I263" s="269"/>
      <c r="J263" s="276"/>
      <c r="K263" s="269"/>
      <c r="M263" s="270" t="s">
        <v>505</v>
      </c>
      <c r="O263" s="259"/>
    </row>
    <row r="264" spans="1:80">
      <c r="A264" s="277"/>
      <c r="B264" s="278" t="s">
        <v>100</v>
      </c>
      <c r="C264" s="279" t="s">
        <v>498</v>
      </c>
      <c r="D264" s="280"/>
      <c r="E264" s="281"/>
      <c r="F264" s="282"/>
      <c r="G264" s="283">
        <f>SUM(G260:G263)</f>
        <v>0</v>
      </c>
      <c r="H264" s="284"/>
      <c r="I264" s="285">
        <f>SUM(I260:I263)</f>
        <v>0</v>
      </c>
      <c r="J264" s="284"/>
      <c r="K264" s="285">
        <f>SUM(K260:K263)</f>
        <v>0</v>
      </c>
      <c r="O264" s="259">
        <v>4</v>
      </c>
      <c r="BA264" s="286">
        <f>SUM(BA260:BA263)</f>
        <v>0</v>
      </c>
      <c r="BB264" s="286">
        <f>SUM(BB260:BB263)</f>
        <v>0</v>
      </c>
      <c r="BC264" s="286">
        <f>SUM(BC260:BC263)</f>
        <v>0</v>
      </c>
      <c r="BD264" s="286">
        <f>SUM(BD260:BD263)</f>
        <v>0</v>
      </c>
      <c r="BE264" s="286">
        <f>SUM(BE260:BE263)</f>
        <v>0</v>
      </c>
    </row>
    <row r="265" spans="1:80">
      <c r="A265" s="249" t="s">
        <v>97</v>
      </c>
      <c r="B265" s="250" t="s">
        <v>506</v>
      </c>
      <c r="C265" s="251" t="s">
        <v>507</v>
      </c>
      <c r="D265" s="252"/>
      <c r="E265" s="253"/>
      <c r="F265" s="253"/>
      <c r="G265" s="254"/>
      <c r="H265" s="255"/>
      <c r="I265" s="256"/>
      <c r="J265" s="257"/>
      <c r="K265" s="258"/>
      <c r="O265" s="259">
        <v>1</v>
      </c>
    </row>
    <row r="266" spans="1:80">
      <c r="A266" s="260">
        <v>96</v>
      </c>
      <c r="B266" s="261" t="s">
        <v>509</v>
      </c>
      <c r="C266" s="262" t="s">
        <v>510</v>
      </c>
      <c r="D266" s="263" t="s">
        <v>374</v>
      </c>
      <c r="E266" s="264">
        <v>32.387605999999998</v>
      </c>
      <c r="F266" s="264">
        <v>0</v>
      </c>
      <c r="G266" s="265">
        <f>E266*F266</f>
        <v>0</v>
      </c>
      <c r="H266" s="266">
        <v>0</v>
      </c>
      <c r="I266" s="267">
        <f>E266*H266</f>
        <v>0</v>
      </c>
      <c r="J266" s="266"/>
      <c r="K266" s="267">
        <f>E266*J266</f>
        <v>0</v>
      </c>
      <c r="O266" s="259">
        <v>2</v>
      </c>
      <c r="AA266" s="232">
        <v>8</v>
      </c>
      <c r="AB266" s="232">
        <v>0</v>
      </c>
      <c r="AC266" s="232">
        <v>3</v>
      </c>
      <c r="AZ266" s="232">
        <v>1</v>
      </c>
      <c r="BA266" s="232">
        <f>IF(AZ266=1,G266,0)</f>
        <v>0</v>
      </c>
      <c r="BB266" s="232">
        <f>IF(AZ266=2,G266,0)</f>
        <v>0</v>
      </c>
      <c r="BC266" s="232">
        <f>IF(AZ266=3,G266,0)</f>
        <v>0</v>
      </c>
      <c r="BD266" s="232">
        <f>IF(AZ266=4,G266,0)</f>
        <v>0</v>
      </c>
      <c r="BE266" s="232">
        <f>IF(AZ266=5,G266,0)</f>
        <v>0</v>
      </c>
      <c r="CA266" s="259">
        <v>8</v>
      </c>
      <c r="CB266" s="259">
        <v>0</v>
      </c>
    </row>
    <row r="267" spans="1:80">
      <c r="A267" s="260">
        <v>97</v>
      </c>
      <c r="B267" s="261" t="s">
        <v>511</v>
      </c>
      <c r="C267" s="262" t="s">
        <v>512</v>
      </c>
      <c r="D267" s="263" t="s">
        <v>374</v>
      </c>
      <c r="E267" s="264">
        <v>485.81409000000002</v>
      </c>
      <c r="F267" s="264">
        <v>0</v>
      </c>
      <c r="G267" s="265">
        <f>E267*F267</f>
        <v>0</v>
      </c>
      <c r="H267" s="266">
        <v>0</v>
      </c>
      <c r="I267" s="267">
        <f>E267*H267</f>
        <v>0</v>
      </c>
      <c r="J267" s="266"/>
      <c r="K267" s="267">
        <f>E267*J267</f>
        <v>0</v>
      </c>
      <c r="O267" s="259">
        <v>2</v>
      </c>
      <c r="AA267" s="232">
        <v>8</v>
      </c>
      <c r="AB267" s="232">
        <v>0</v>
      </c>
      <c r="AC267" s="232">
        <v>3</v>
      </c>
      <c r="AZ267" s="232">
        <v>1</v>
      </c>
      <c r="BA267" s="232">
        <f>IF(AZ267=1,G267,0)</f>
        <v>0</v>
      </c>
      <c r="BB267" s="232">
        <f>IF(AZ267=2,G267,0)</f>
        <v>0</v>
      </c>
      <c r="BC267" s="232">
        <f>IF(AZ267=3,G267,0)</f>
        <v>0</v>
      </c>
      <c r="BD267" s="232">
        <f>IF(AZ267=4,G267,0)</f>
        <v>0</v>
      </c>
      <c r="BE267" s="232">
        <f>IF(AZ267=5,G267,0)</f>
        <v>0</v>
      </c>
      <c r="CA267" s="259">
        <v>8</v>
      </c>
      <c r="CB267" s="259">
        <v>0</v>
      </c>
    </row>
    <row r="268" spans="1:80">
      <c r="A268" s="260">
        <v>98</v>
      </c>
      <c r="B268" s="261" t="s">
        <v>513</v>
      </c>
      <c r="C268" s="262" t="s">
        <v>514</v>
      </c>
      <c r="D268" s="263" t="s">
        <v>374</v>
      </c>
      <c r="E268" s="264">
        <v>32.387605999999998</v>
      </c>
      <c r="F268" s="264">
        <v>0</v>
      </c>
      <c r="G268" s="265">
        <f>E268*F268</f>
        <v>0</v>
      </c>
      <c r="H268" s="266">
        <v>0</v>
      </c>
      <c r="I268" s="267">
        <f>E268*H268</f>
        <v>0</v>
      </c>
      <c r="J268" s="266"/>
      <c r="K268" s="267">
        <f>E268*J268</f>
        <v>0</v>
      </c>
      <c r="O268" s="259">
        <v>2</v>
      </c>
      <c r="AA268" s="232">
        <v>8</v>
      </c>
      <c r="AB268" s="232">
        <v>0</v>
      </c>
      <c r="AC268" s="232">
        <v>3</v>
      </c>
      <c r="AZ268" s="232">
        <v>1</v>
      </c>
      <c r="BA268" s="232">
        <f>IF(AZ268=1,G268,0)</f>
        <v>0</v>
      </c>
      <c r="BB268" s="232">
        <f>IF(AZ268=2,G268,0)</f>
        <v>0</v>
      </c>
      <c r="BC268" s="232">
        <f>IF(AZ268=3,G268,0)</f>
        <v>0</v>
      </c>
      <c r="BD268" s="232">
        <f>IF(AZ268=4,G268,0)</f>
        <v>0</v>
      </c>
      <c r="BE268" s="232">
        <f>IF(AZ268=5,G268,0)</f>
        <v>0</v>
      </c>
      <c r="CA268" s="259">
        <v>8</v>
      </c>
      <c r="CB268" s="259">
        <v>0</v>
      </c>
    </row>
    <row r="269" spans="1:80">
      <c r="A269" s="260">
        <v>99</v>
      </c>
      <c r="B269" s="261" t="s">
        <v>515</v>
      </c>
      <c r="C269" s="262" t="s">
        <v>516</v>
      </c>
      <c r="D269" s="263" t="s">
        <v>374</v>
      </c>
      <c r="E269" s="264">
        <v>259.10084799999998</v>
      </c>
      <c r="F269" s="264">
        <v>0</v>
      </c>
      <c r="G269" s="265">
        <f>E269*F269</f>
        <v>0</v>
      </c>
      <c r="H269" s="266">
        <v>0</v>
      </c>
      <c r="I269" s="267">
        <f>E269*H269</f>
        <v>0</v>
      </c>
      <c r="J269" s="266"/>
      <c r="K269" s="267">
        <f>E269*J269</f>
        <v>0</v>
      </c>
      <c r="O269" s="259">
        <v>2</v>
      </c>
      <c r="AA269" s="232">
        <v>8</v>
      </c>
      <c r="AB269" s="232">
        <v>0</v>
      </c>
      <c r="AC269" s="232">
        <v>3</v>
      </c>
      <c r="AZ269" s="232">
        <v>1</v>
      </c>
      <c r="BA269" s="232">
        <f>IF(AZ269=1,G269,0)</f>
        <v>0</v>
      </c>
      <c r="BB269" s="232">
        <f>IF(AZ269=2,G269,0)</f>
        <v>0</v>
      </c>
      <c r="BC269" s="232">
        <f>IF(AZ269=3,G269,0)</f>
        <v>0</v>
      </c>
      <c r="BD269" s="232">
        <f>IF(AZ269=4,G269,0)</f>
        <v>0</v>
      </c>
      <c r="BE269" s="232">
        <f>IF(AZ269=5,G269,0)</f>
        <v>0</v>
      </c>
      <c r="CA269" s="259">
        <v>8</v>
      </c>
      <c r="CB269" s="259">
        <v>0</v>
      </c>
    </row>
    <row r="270" spans="1:80">
      <c r="A270" s="260">
        <v>100</v>
      </c>
      <c r="B270" s="261" t="s">
        <v>517</v>
      </c>
      <c r="C270" s="262" t="s">
        <v>518</v>
      </c>
      <c r="D270" s="263" t="s">
        <v>374</v>
      </c>
      <c r="E270" s="264">
        <v>32.387605999999998</v>
      </c>
      <c r="F270" s="264">
        <v>0</v>
      </c>
      <c r="G270" s="265">
        <f>E270*F270</f>
        <v>0</v>
      </c>
      <c r="H270" s="266">
        <v>0</v>
      </c>
      <c r="I270" s="267">
        <f>E270*H270</f>
        <v>0</v>
      </c>
      <c r="J270" s="266"/>
      <c r="K270" s="267">
        <f>E270*J270</f>
        <v>0</v>
      </c>
      <c r="O270" s="259">
        <v>2</v>
      </c>
      <c r="AA270" s="232">
        <v>8</v>
      </c>
      <c r="AB270" s="232">
        <v>1</v>
      </c>
      <c r="AC270" s="232">
        <v>3</v>
      </c>
      <c r="AZ270" s="232">
        <v>1</v>
      </c>
      <c r="BA270" s="232">
        <f>IF(AZ270=1,G270,0)</f>
        <v>0</v>
      </c>
      <c r="BB270" s="232">
        <f>IF(AZ270=2,G270,0)</f>
        <v>0</v>
      </c>
      <c r="BC270" s="232">
        <f>IF(AZ270=3,G270,0)</f>
        <v>0</v>
      </c>
      <c r="BD270" s="232">
        <f>IF(AZ270=4,G270,0)</f>
        <v>0</v>
      </c>
      <c r="BE270" s="232">
        <f>IF(AZ270=5,G270,0)</f>
        <v>0</v>
      </c>
      <c r="CA270" s="259">
        <v>8</v>
      </c>
      <c r="CB270" s="259">
        <v>1</v>
      </c>
    </row>
    <row r="271" spans="1:80">
      <c r="A271" s="277"/>
      <c r="B271" s="278" t="s">
        <v>100</v>
      </c>
      <c r="C271" s="279" t="s">
        <v>508</v>
      </c>
      <c r="D271" s="280"/>
      <c r="E271" s="281"/>
      <c r="F271" s="282"/>
      <c r="G271" s="283">
        <f>SUM(G265:G270)</f>
        <v>0</v>
      </c>
      <c r="H271" s="284"/>
      <c r="I271" s="285">
        <f>SUM(I265:I270)</f>
        <v>0</v>
      </c>
      <c r="J271" s="284"/>
      <c r="K271" s="285">
        <f>SUM(K265:K270)</f>
        <v>0</v>
      </c>
      <c r="O271" s="259">
        <v>4</v>
      </c>
      <c r="BA271" s="286">
        <f>SUM(BA265:BA270)</f>
        <v>0</v>
      </c>
      <c r="BB271" s="286">
        <f>SUM(BB265:BB270)</f>
        <v>0</v>
      </c>
      <c r="BC271" s="286">
        <f>SUM(BC265:BC270)</f>
        <v>0</v>
      </c>
      <c r="BD271" s="286">
        <f>SUM(BD265:BD270)</f>
        <v>0</v>
      </c>
      <c r="BE271" s="286">
        <f>SUM(BE265:BE270)</f>
        <v>0</v>
      </c>
    </row>
    <row r="272" spans="1:80">
      <c r="E272" s="232"/>
    </row>
    <row r="273" spans="5:5">
      <c r="E273" s="232"/>
    </row>
    <row r="274" spans="5:5">
      <c r="E274" s="232"/>
    </row>
    <row r="275" spans="5:5">
      <c r="E275" s="232"/>
    </row>
    <row r="276" spans="5:5">
      <c r="E276" s="232"/>
    </row>
    <row r="277" spans="5:5">
      <c r="E277" s="232"/>
    </row>
    <row r="278" spans="5:5">
      <c r="E278" s="232"/>
    </row>
    <row r="279" spans="5:5">
      <c r="E279" s="232"/>
    </row>
    <row r="280" spans="5:5">
      <c r="E280" s="232"/>
    </row>
    <row r="281" spans="5:5">
      <c r="E281" s="232"/>
    </row>
    <row r="282" spans="5:5">
      <c r="E282" s="232"/>
    </row>
    <row r="283" spans="5:5">
      <c r="E283" s="232"/>
    </row>
    <row r="284" spans="5:5">
      <c r="E284" s="232"/>
    </row>
    <row r="285" spans="5:5">
      <c r="E285" s="232"/>
    </row>
    <row r="286" spans="5:5">
      <c r="E286" s="232"/>
    </row>
    <row r="287" spans="5:5">
      <c r="E287" s="232"/>
    </row>
    <row r="288" spans="5:5">
      <c r="E288" s="232"/>
    </row>
    <row r="289" spans="1:7">
      <c r="E289" s="232"/>
    </row>
    <row r="290" spans="1:7">
      <c r="E290" s="232"/>
    </row>
    <row r="291" spans="1:7">
      <c r="E291" s="232"/>
    </row>
    <row r="292" spans="1:7">
      <c r="E292" s="232"/>
    </row>
    <row r="293" spans="1:7">
      <c r="E293" s="232"/>
    </row>
    <row r="294" spans="1:7">
      <c r="E294" s="232"/>
    </row>
    <row r="295" spans="1:7">
      <c r="A295" s="276"/>
      <c r="B295" s="276"/>
      <c r="C295" s="276"/>
      <c r="D295" s="276"/>
      <c r="E295" s="276"/>
      <c r="F295" s="276"/>
      <c r="G295" s="276"/>
    </row>
    <row r="296" spans="1:7">
      <c r="A296" s="276"/>
      <c r="B296" s="276"/>
      <c r="C296" s="276"/>
      <c r="D296" s="276"/>
      <c r="E296" s="276"/>
      <c r="F296" s="276"/>
      <c r="G296" s="276"/>
    </row>
    <row r="297" spans="1:7">
      <c r="A297" s="276"/>
      <c r="B297" s="276"/>
      <c r="C297" s="276"/>
      <c r="D297" s="276"/>
      <c r="E297" s="276"/>
      <c r="F297" s="276"/>
      <c r="G297" s="276"/>
    </row>
    <row r="298" spans="1:7">
      <c r="A298" s="276"/>
      <c r="B298" s="276"/>
      <c r="C298" s="276"/>
      <c r="D298" s="276"/>
      <c r="E298" s="276"/>
      <c r="F298" s="276"/>
      <c r="G298" s="276"/>
    </row>
    <row r="299" spans="1:7">
      <c r="E299" s="232"/>
    </row>
    <row r="300" spans="1:7">
      <c r="E300" s="232"/>
    </row>
    <row r="301" spans="1:7">
      <c r="E301" s="232"/>
    </row>
    <row r="302" spans="1:7">
      <c r="E302" s="232"/>
    </row>
    <row r="303" spans="1:7">
      <c r="E303" s="232"/>
    </row>
    <row r="304" spans="1:7">
      <c r="E304" s="232"/>
    </row>
    <row r="305" spans="5:5">
      <c r="E305" s="232"/>
    </row>
    <row r="306" spans="5:5">
      <c r="E306" s="232"/>
    </row>
    <row r="307" spans="5:5">
      <c r="E307" s="232"/>
    </row>
    <row r="308" spans="5:5">
      <c r="E308" s="232"/>
    </row>
    <row r="309" spans="5:5">
      <c r="E309" s="232"/>
    </row>
    <row r="310" spans="5:5">
      <c r="E310" s="232"/>
    </row>
    <row r="311" spans="5:5">
      <c r="E311" s="232"/>
    </row>
    <row r="312" spans="5:5">
      <c r="E312" s="232"/>
    </row>
    <row r="313" spans="5:5">
      <c r="E313" s="232"/>
    </row>
    <row r="314" spans="5:5">
      <c r="E314" s="232"/>
    </row>
    <row r="315" spans="5:5">
      <c r="E315" s="232"/>
    </row>
    <row r="316" spans="5:5">
      <c r="E316" s="232"/>
    </row>
    <row r="317" spans="5:5">
      <c r="E317" s="232"/>
    </row>
    <row r="318" spans="5:5">
      <c r="E318" s="232"/>
    </row>
    <row r="319" spans="5:5">
      <c r="E319" s="232"/>
    </row>
    <row r="320" spans="5:5">
      <c r="E320" s="232"/>
    </row>
    <row r="321" spans="1:7">
      <c r="E321" s="232"/>
    </row>
    <row r="322" spans="1:7">
      <c r="E322" s="232"/>
    </row>
    <row r="323" spans="1:7">
      <c r="E323" s="232"/>
    </row>
    <row r="324" spans="1:7">
      <c r="E324" s="232"/>
    </row>
    <row r="325" spans="1:7">
      <c r="E325" s="232"/>
    </row>
    <row r="326" spans="1:7">
      <c r="E326" s="232"/>
    </row>
    <row r="327" spans="1:7">
      <c r="E327" s="232"/>
    </row>
    <row r="328" spans="1:7">
      <c r="E328" s="232"/>
    </row>
    <row r="329" spans="1:7">
      <c r="E329" s="232"/>
    </row>
    <row r="330" spans="1:7">
      <c r="A330" s="287"/>
      <c r="B330" s="287"/>
    </row>
    <row r="331" spans="1:7">
      <c r="A331" s="276"/>
      <c r="B331" s="276"/>
      <c r="C331" s="288"/>
      <c r="D331" s="288"/>
      <c r="E331" s="289"/>
      <c r="F331" s="288"/>
      <c r="G331" s="290"/>
    </row>
    <row r="332" spans="1:7">
      <c r="A332" s="291"/>
      <c r="B332" s="291"/>
      <c r="C332" s="276"/>
      <c r="D332" s="276"/>
      <c r="E332" s="292"/>
      <c r="F332" s="276"/>
      <c r="G332" s="276"/>
    </row>
    <row r="333" spans="1:7">
      <c r="A333" s="276"/>
      <c r="B333" s="276"/>
      <c r="C333" s="276"/>
      <c r="D333" s="276"/>
      <c r="E333" s="292"/>
      <c r="F333" s="276"/>
      <c r="G333" s="276"/>
    </row>
    <row r="334" spans="1:7">
      <c r="A334" s="276"/>
      <c r="B334" s="276"/>
      <c r="C334" s="276"/>
      <c r="D334" s="276"/>
      <c r="E334" s="292"/>
      <c r="F334" s="276"/>
      <c r="G334" s="276"/>
    </row>
    <row r="335" spans="1:7">
      <c r="A335" s="276"/>
      <c r="B335" s="276"/>
      <c r="C335" s="276"/>
      <c r="D335" s="276"/>
      <c r="E335" s="292"/>
      <c r="F335" s="276"/>
      <c r="G335" s="276"/>
    </row>
    <row r="336" spans="1:7">
      <c r="A336" s="276"/>
      <c r="B336" s="276"/>
      <c r="C336" s="276"/>
      <c r="D336" s="276"/>
      <c r="E336" s="292"/>
      <c r="F336" s="276"/>
      <c r="G336" s="276"/>
    </row>
    <row r="337" spans="1:7">
      <c r="A337" s="276"/>
      <c r="B337" s="276"/>
      <c r="C337" s="276"/>
      <c r="D337" s="276"/>
      <c r="E337" s="292"/>
      <c r="F337" s="276"/>
      <c r="G337" s="276"/>
    </row>
    <row r="338" spans="1:7">
      <c r="A338" s="276"/>
      <c r="B338" s="276"/>
      <c r="C338" s="276"/>
      <c r="D338" s="276"/>
      <c r="E338" s="292"/>
      <c r="F338" s="276"/>
      <c r="G338" s="276"/>
    </row>
    <row r="339" spans="1:7">
      <c r="A339" s="276"/>
      <c r="B339" s="276"/>
      <c r="C339" s="276"/>
      <c r="D339" s="276"/>
      <c r="E339" s="292"/>
      <c r="F339" s="276"/>
      <c r="G339" s="276"/>
    </row>
    <row r="340" spans="1:7">
      <c r="A340" s="276"/>
      <c r="B340" s="276"/>
      <c r="C340" s="276"/>
      <c r="D340" s="276"/>
      <c r="E340" s="292"/>
      <c r="F340" s="276"/>
      <c r="G340" s="276"/>
    </row>
    <row r="341" spans="1:7">
      <c r="A341" s="276"/>
      <c r="B341" s="276"/>
      <c r="C341" s="276"/>
      <c r="D341" s="276"/>
      <c r="E341" s="292"/>
      <c r="F341" s="276"/>
      <c r="G341" s="276"/>
    </row>
    <row r="342" spans="1:7">
      <c r="A342" s="276"/>
      <c r="B342" s="276"/>
      <c r="C342" s="276"/>
      <c r="D342" s="276"/>
      <c r="E342" s="292"/>
      <c r="F342" s="276"/>
      <c r="G342" s="276"/>
    </row>
    <row r="343" spans="1:7">
      <c r="A343" s="276"/>
      <c r="B343" s="276"/>
      <c r="C343" s="276"/>
      <c r="D343" s="276"/>
      <c r="E343" s="292"/>
      <c r="F343" s="276"/>
      <c r="G343" s="276"/>
    </row>
    <row r="344" spans="1:7">
      <c r="A344" s="276"/>
      <c r="B344" s="276"/>
      <c r="C344" s="276"/>
      <c r="D344" s="276"/>
      <c r="E344" s="292"/>
      <c r="F344" s="276"/>
      <c r="G344" s="276"/>
    </row>
  </sheetData>
  <mergeCells count="121">
    <mergeCell ref="C263:D263"/>
    <mergeCell ref="C250:D250"/>
    <mergeCell ref="C255:D255"/>
    <mergeCell ref="C256:D256"/>
    <mergeCell ref="C257:D257"/>
    <mergeCell ref="C236:D236"/>
    <mergeCell ref="C237:D237"/>
    <mergeCell ref="C242:D242"/>
    <mergeCell ref="C224:D224"/>
    <mergeCell ref="C225:D225"/>
    <mergeCell ref="C226:D226"/>
    <mergeCell ref="C230:D230"/>
    <mergeCell ref="C204:D204"/>
    <mergeCell ref="C205:D205"/>
    <mergeCell ref="C206:D206"/>
    <mergeCell ref="C215:D215"/>
    <mergeCell ref="C216:D216"/>
    <mergeCell ref="C217:D217"/>
    <mergeCell ref="C218:D218"/>
    <mergeCell ref="C219:D219"/>
    <mergeCell ref="C191:D191"/>
    <mergeCell ref="C195:D195"/>
    <mergeCell ref="C197:D197"/>
    <mergeCell ref="C184:D184"/>
    <mergeCell ref="C186:D186"/>
    <mergeCell ref="C167:D167"/>
    <mergeCell ref="C168:D168"/>
    <mergeCell ref="C169:D169"/>
    <mergeCell ref="C175:D175"/>
    <mergeCell ref="C177:D177"/>
    <mergeCell ref="C151:D151"/>
    <mergeCell ref="C157:D157"/>
    <mergeCell ref="C159:D159"/>
    <mergeCell ref="C161:D161"/>
    <mergeCell ref="C164:D164"/>
    <mergeCell ref="C165:D165"/>
    <mergeCell ref="C134:D134"/>
    <mergeCell ref="C135:D135"/>
    <mergeCell ref="C136:D136"/>
    <mergeCell ref="C138:D138"/>
    <mergeCell ref="C141:D141"/>
    <mergeCell ref="C142:D142"/>
    <mergeCell ref="C143:D143"/>
    <mergeCell ref="C146:D146"/>
    <mergeCell ref="C128:D128"/>
    <mergeCell ref="C129:D129"/>
    <mergeCell ref="C130:D130"/>
    <mergeCell ref="C114:D114"/>
    <mergeCell ref="C115:D115"/>
    <mergeCell ref="C116:D116"/>
    <mergeCell ref="C118:D118"/>
    <mergeCell ref="C124:D124"/>
    <mergeCell ref="C108:D108"/>
    <mergeCell ref="C109:D109"/>
    <mergeCell ref="C110:D110"/>
    <mergeCell ref="C111:D111"/>
    <mergeCell ref="C112:D112"/>
    <mergeCell ref="C113:D113"/>
    <mergeCell ref="C96:D96"/>
    <mergeCell ref="C98:D98"/>
    <mergeCell ref="C100:D100"/>
    <mergeCell ref="C101:D101"/>
    <mergeCell ref="C102:D102"/>
    <mergeCell ref="C104:D104"/>
    <mergeCell ref="C90:D90"/>
    <mergeCell ref="C91:D91"/>
    <mergeCell ref="C92:D92"/>
    <mergeCell ref="C93:D93"/>
    <mergeCell ref="C94:D94"/>
    <mergeCell ref="C95:D95"/>
    <mergeCell ref="C83:D83"/>
    <mergeCell ref="C85:D85"/>
    <mergeCell ref="C86:D86"/>
    <mergeCell ref="C87:D87"/>
    <mergeCell ref="C88:D88"/>
    <mergeCell ref="C89:D89"/>
    <mergeCell ref="C74:D74"/>
    <mergeCell ref="C76:D76"/>
    <mergeCell ref="C78:D78"/>
    <mergeCell ref="C80:D80"/>
    <mergeCell ref="C81:D81"/>
    <mergeCell ref="C82:D82"/>
    <mergeCell ref="C60:D60"/>
    <mergeCell ref="C64:D64"/>
    <mergeCell ref="C66:D66"/>
    <mergeCell ref="C67:D67"/>
    <mergeCell ref="C68:D68"/>
    <mergeCell ref="C70:D70"/>
    <mergeCell ref="C72:D72"/>
    <mergeCell ref="C73:D73"/>
    <mergeCell ref="C53:D53"/>
    <mergeCell ref="C54:D54"/>
    <mergeCell ref="C55:D55"/>
    <mergeCell ref="C56:D56"/>
    <mergeCell ref="C57:D57"/>
    <mergeCell ref="C59:D59"/>
    <mergeCell ref="C43:D43"/>
    <mergeCell ref="C45:D45"/>
    <mergeCell ref="C49:D49"/>
    <mergeCell ref="C50:D50"/>
    <mergeCell ref="C51:D51"/>
    <mergeCell ref="C52:D52"/>
    <mergeCell ref="C29:D29"/>
    <mergeCell ref="C30:D30"/>
    <mergeCell ref="C31:D31"/>
    <mergeCell ref="C33:D33"/>
    <mergeCell ref="C35:D35"/>
    <mergeCell ref="C36:D36"/>
    <mergeCell ref="C38:D38"/>
    <mergeCell ref="C16:D16"/>
    <mergeCell ref="C19:D19"/>
    <mergeCell ref="C20:D20"/>
    <mergeCell ref="C24:D24"/>
    <mergeCell ref="A1:G1"/>
    <mergeCell ref="A3:B3"/>
    <mergeCell ref="A4:B4"/>
    <mergeCell ref="E4:G4"/>
    <mergeCell ref="C9:D9"/>
    <mergeCell ref="C11:D11"/>
    <mergeCell ref="C13:D13"/>
    <mergeCell ref="C14:D1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List25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892</v>
      </c>
      <c r="D2" s="97" t="s">
        <v>895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892</v>
      </c>
      <c r="B5" s="110"/>
      <c r="C5" s="111" t="s">
        <v>893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'04 04 Rek'!E32</f>
        <v>0</v>
      </c>
      <c r="D15" s="149" t="str">
        <f>'04 04 Rek'!A37</f>
        <v>Ztížené výrobní podmínky</v>
      </c>
      <c r="E15" s="150"/>
      <c r="F15" s="151"/>
      <c r="G15" s="148">
        <f>'04 04 Rek'!I37</f>
        <v>0</v>
      </c>
    </row>
    <row r="16" spans="1:57" ht="15.95" customHeight="1">
      <c r="A16" s="146" t="s">
        <v>52</v>
      </c>
      <c r="B16" s="147" t="s">
        <v>53</v>
      </c>
      <c r="C16" s="148">
        <f>'04 04 Rek'!F32</f>
        <v>0</v>
      </c>
      <c r="D16" s="101" t="str">
        <f>'04 04 Rek'!A38</f>
        <v>Oborová přirážka</v>
      </c>
      <c r="E16" s="152"/>
      <c r="F16" s="153"/>
      <c r="G16" s="148">
        <f>'04 04 Rek'!I38</f>
        <v>0</v>
      </c>
    </row>
    <row r="17" spans="1:7" ht="15.95" customHeight="1">
      <c r="A17" s="146" t="s">
        <v>54</v>
      </c>
      <c r="B17" s="147" t="s">
        <v>55</v>
      </c>
      <c r="C17" s="148">
        <f>'04 04 Rek'!H32</f>
        <v>0</v>
      </c>
      <c r="D17" s="101" t="str">
        <f>'04 04 Rek'!A39</f>
        <v>Přesun stavebních kapacit</v>
      </c>
      <c r="E17" s="152"/>
      <c r="F17" s="153"/>
      <c r="G17" s="148">
        <f>'04 04 Rek'!I39</f>
        <v>0</v>
      </c>
    </row>
    <row r="18" spans="1:7" ht="15.95" customHeight="1">
      <c r="A18" s="154" t="s">
        <v>56</v>
      </c>
      <c r="B18" s="155" t="s">
        <v>57</v>
      </c>
      <c r="C18" s="148">
        <f>'04 04 Rek'!G32</f>
        <v>0</v>
      </c>
      <c r="D18" s="101" t="str">
        <f>'04 04 Rek'!A40</f>
        <v>Mimostaveništní doprava</v>
      </c>
      <c r="E18" s="152"/>
      <c r="F18" s="153"/>
      <c r="G18" s="148">
        <f>'04 04 Rek'!I40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'04 04 Rek'!A41</f>
        <v>Zařízení staveniště</v>
      </c>
      <c r="E19" s="152"/>
      <c r="F19" s="153"/>
      <c r="G19" s="148">
        <f>'04 04 Rek'!I41</f>
        <v>0</v>
      </c>
    </row>
    <row r="20" spans="1:7" ht="15.95" customHeight="1">
      <c r="A20" s="156"/>
      <c r="B20" s="147"/>
      <c r="C20" s="148"/>
      <c r="D20" s="101" t="str">
        <f>'04 04 Rek'!A42</f>
        <v>Provoz investora</v>
      </c>
      <c r="E20" s="152"/>
      <c r="F20" s="153"/>
      <c r="G20" s="148">
        <f>'04 04 Rek'!I42</f>
        <v>0</v>
      </c>
    </row>
    <row r="21" spans="1:7" ht="15.95" customHeight="1">
      <c r="A21" s="156" t="s">
        <v>29</v>
      </c>
      <c r="B21" s="147"/>
      <c r="C21" s="148">
        <f>'04 04 Rek'!I32</f>
        <v>0</v>
      </c>
      <c r="D21" s="101" t="str">
        <f>'04 04 Rek'!A43</f>
        <v>Kompletační činnost (IČD)</v>
      </c>
      <c r="E21" s="152"/>
      <c r="F21" s="153"/>
      <c r="G21" s="148">
        <f>'04 04 Rek'!I43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'04 04 Rek'!H45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List35"/>
  <dimension ref="A1:BE96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892</v>
      </c>
      <c r="I1" s="191"/>
    </row>
    <row r="2" spans="1:9" ht="13.5" thickBot="1">
      <c r="A2" s="319" t="s">
        <v>76</v>
      </c>
      <c r="B2" s="320"/>
      <c r="C2" s="192" t="s">
        <v>894</v>
      </c>
      <c r="D2" s="193"/>
      <c r="E2" s="194"/>
      <c r="F2" s="193"/>
      <c r="G2" s="321" t="s">
        <v>895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'04 04 Pol'!B7</f>
        <v>1</v>
      </c>
      <c r="B7" s="62" t="str">
        <f>'04 04 Pol'!C7</f>
        <v>Zemní práce</v>
      </c>
      <c r="D7" s="204"/>
      <c r="E7" s="294">
        <f>'04 04 Pol'!BA21</f>
        <v>0</v>
      </c>
      <c r="F7" s="295">
        <f>'04 04 Pol'!BB21</f>
        <v>0</v>
      </c>
      <c r="G7" s="295">
        <f>'04 04 Pol'!BC21</f>
        <v>0</v>
      </c>
      <c r="H7" s="295">
        <f>'04 04 Pol'!BD21</f>
        <v>0</v>
      </c>
      <c r="I7" s="296">
        <f>'04 04 Pol'!BE21</f>
        <v>0</v>
      </c>
    </row>
    <row r="8" spans="1:9" s="127" customFormat="1">
      <c r="A8" s="293" t="str">
        <f>'04 04 Pol'!B22</f>
        <v>2</v>
      </c>
      <c r="B8" s="62" t="str">
        <f>'04 04 Pol'!C22</f>
        <v>Základy a zvláštní zakládání</v>
      </c>
      <c r="D8" s="204"/>
      <c r="E8" s="294">
        <f>'04 04 Pol'!BA26</f>
        <v>0</v>
      </c>
      <c r="F8" s="295">
        <f>'04 04 Pol'!BB26</f>
        <v>0</v>
      </c>
      <c r="G8" s="295">
        <f>'04 04 Pol'!BC26</f>
        <v>0</v>
      </c>
      <c r="H8" s="295">
        <f>'04 04 Pol'!BD26</f>
        <v>0</v>
      </c>
      <c r="I8" s="296">
        <f>'04 04 Pol'!BE26</f>
        <v>0</v>
      </c>
    </row>
    <row r="9" spans="1:9" s="127" customFormat="1">
      <c r="A9" s="293" t="str">
        <f>'04 04 Pol'!B27</f>
        <v>3</v>
      </c>
      <c r="B9" s="62" t="str">
        <f>'04 04 Pol'!C27</f>
        <v>Svislé a kompletní konstrukce</v>
      </c>
      <c r="D9" s="204"/>
      <c r="E9" s="294">
        <f>'04 04 Pol'!BA37</f>
        <v>0</v>
      </c>
      <c r="F9" s="295">
        <f>'04 04 Pol'!BB37</f>
        <v>0</v>
      </c>
      <c r="G9" s="295">
        <f>'04 04 Pol'!BC37</f>
        <v>0</v>
      </c>
      <c r="H9" s="295">
        <f>'04 04 Pol'!BD37</f>
        <v>0</v>
      </c>
      <c r="I9" s="296">
        <f>'04 04 Pol'!BE37</f>
        <v>0</v>
      </c>
    </row>
    <row r="10" spans="1:9" s="127" customFormat="1">
      <c r="A10" s="293" t="str">
        <f>'04 04 Pol'!B38</f>
        <v>5</v>
      </c>
      <c r="B10" s="62" t="str">
        <f>'04 04 Pol'!C38</f>
        <v>Komunikace</v>
      </c>
      <c r="D10" s="204"/>
      <c r="E10" s="294">
        <f>'04 04 Pol'!BA43</f>
        <v>0</v>
      </c>
      <c r="F10" s="295">
        <f>'04 04 Pol'!BB43</f>
        <v>0</v>
      </c>
      <c r="G10" s="295">
        <f>'04 04 Pol'!BC43</f>
        <v>0</v>
      </c>
      <c r="H10" s="295">
        <f>'04 04 Pol'!BD43</f>
        <v>0</v>
      </c>
      <c r="I10" s="296">
        <f>'04 04 Pol'!BE43</f>
        <v>0</v>
      </c>
    </row>
    <row r="11" spans="1:9" s="127" customFormat="1">
      <c r="A11" s="293" t="str">
        <f>'04 04 Pol'!B44</f>
        <v>61</v>
      </c>
      <c r="B11" s="62" t="str">
        <f>'04 04 Pol'!C44</f>
        <v>Upravy povrchů vnitřní</v>
      </c>
      <c r="D11" s="204"/>
      <c r="E11" s="294">
        <f>'04 04 Pol'!BA56</f>
        <v>0</v>
      </c>
      <c r="F11" s="295">
        <f>'04 04 Pol'!BB56</f>
        <v>0</v>
      </c>
      <c r="G11" s="295">
        <f>'04 04 Pol'!BC56</f>
        <v>0</v>
      </c>
      <c r="H11" s="295">
        <f>'04 04 Pol'!BD56</f>
        <v>0</v>
      </c>
      <c r="I11" s="296">
        <f>'04 04 Pol'!BE56</f>
        <v>0</v>
      </c>
    </row>
    <row r="12" spans="1:9" s="127" customFormat="1">
      <c r="A12" s="293" t="str">
        <f>'04 04 Pol'!B57</f>
        <v>62</v>
      </c>
      <c r="B12" s="62" t="str">
        <f>'04 04 Pol'!C57</f>
        <v>Úpravy povrchů vnější</v>
      </c>
      <c r="D12" s="204"/>
      <c r="E12" s="294">
        <f>'04 04 Pol'!BA116</f>
        <v>0</v>
      </c>
      <c r="F12" s="295">
        <f>'04 04 Pol'!BB116</f>
        <v>0</v>
      </c>
      <c r="G12" s="295">
        <f>'04 04 Pol'!BC116</f>
        <v>0</v>
      </c>
      <c r="H12" s="295">
        <f>'04 04 Pol'!BD116</f>
        <v>0</v>
      </c>
      <c r="I12" s="296">
        <f>'04 04 Pol'!BE116</f>
        <v>0</v>
      </c>
    </row>
    <row r="13" spans="1:9" s="127" customFormat="1">
      <c r="A13" s="293" t="str">
        <f>'04 04 Pol'!B117</f>
        <v>63</v>
      </c>
      <c r="B13" s="62" t="str">
        <f>'04 04 Pol'!C117</f>
        <v>Podlahy a podlahové konstrukce</v>
      </c>
      <c r="D13" s="204"/>
      <c r="E13" s="294">
        <f>'04 04 Pol'!BA126</f>
        <v>0</v>
      </c>
      <c r="F13" s="295">
        <f>'04 04 Pol'!BB126</f>
        <v>0</v>
      </c>
      <c r="G13" s="295">
        <f>'04 04 Pol'!BC126</f>
        <v>0</v>
      </c>
      <c r="H13" s="295">
        <f>'04 04 Pol'!BD126</f>
        <v>0</v>
      </c>
      <c r="I13" s="296">
        <f>'04 04 Pol'!BE126</f>
        <v>0</v>
      </c>
    </row>
    <row r="14" spans="1:9" s="127" customFormat="1">
      <c r="A14" s="293" t="str">
        <f>'04 04 Pol'!B127</f>
        <v>64</v>
      </c>
      <c r="B14" s="62" t="str">
        <f>'04 04 Pol'!C127</f>
        <v>Výplně otvorů</v>
      </c>
      <c r="D14" s="204"/>
      <c r="E14" s="294">
        <f>'04 04 Pol'!BA133</f>
        <v>0</v>
      </c>
      <c r="F14" s="295">
        <f>'04 04 Pol'!BB133</f>
        <v>0</v>
      </c>
      <c r="G14" s="295">
        <f>'04 04 Pol'!BC133</f>
        <v>0</v>
      </c>
      <c r="H14" s="295">
        <f>'04 04 Pol'!BD133</f>
        <v>0</v>
      </c>
      <c r="I14" s="296">
        <f>'04 04 Pol'!BE133</f>
        <v>0</v>
      </c>
    </row>
    <row r="15" spans="1:9" s="127" customFormat="1">
      <c r="A15" s="293" t="str">
        <f>'04 04 Pol'!B134</f>
        <v>94</v>
      </c>
      <c r="B15" s="62" t="str">
        <f>'04 04 Pol'!C134</f>
        <v>Lešení a stavební výtahy</v>
      </c>
      <c r="D15" s="204"/>
      <c r="E15" s="294">
        <f>'04 04 Pol'!BA151</f>
        <v>0</v>
      </c>
      <c r="F15" s="295">
        <f>'04 04 Pol'!BB151</f>
        <v>0</v>
      </c>
      <c r="G15" s="295">
        <f>'04 04 Pol'!BC151</f>
        <v>0</v>
      </c>
      <c r="H15" s="295">
        <f>'04 04 Pol'!BD151</f>
        <v>0</v>
      </c>
      <c r="I15" s="296">
        <f>'04 04 Pol'!BE151</f>
        <v>0</v>
      </c>
    </row>
    <row r="16" spans="1:9" s="127" customFormat="1">
      <c r="A16" s="293" t="str">
        <f>'04 04 Pol'!B152</f>
        <v>95</v>
      </c>
      <c r="B16" s="62" t="str">
        <f>'04 04 Pol'!C152</f>
        <v>Dokončovací konstrukce na pozemních stavbách</v>
      </c>
      <c r="D16" s="204"/>
      <c r="E16" s="294">
        <f>'04 04 Pol'!BA161</f>
        <v>0</v>
      </c>
      <c r="F16" s="295">
        <f>'04 04 Pol'!BB161</f>
        <v>0</v>
      </c>
      <c r="G16" s="295">
        <f>'04 04 Pol'!BC161</f>
        <v>0</v>
      </c>
      <c r="H16" s="295">
        <f>'04 04 Pol'!BD161</f>
        <v>0</v>
      </c>
      <c r="I16" s="296">
        <f>'04 04 Pol'!BE161</f>
        <v>0</v>
      </c>
    </row>
    <row r="17" spans="1:9" s="127" customFormat="1">
      <c r="A17" s="293" t="str">
        <f>'04 04 Pol'!B162</f>
        <v>96</v>
      </c>
      <c r="B17" s="62" t="str">
        <f>'04 04 Pol'!C162</f>
        <v>Bourání konstrukcí</v>
      </c>
      <c r="D17" s="204"/>
      <c r="E17" s="294">
        <f>'04 04 Pol'!BA174</f>
        <v>0</v>
      </c>
      <c r="F17" s="295">
        <f>'04 04 Pol'!BB174</f>
        <v>0</v>
      </c>
      <c r="G17" s="295">
        <f>'04 04 Pol'!BC174</f>
        <v>0</v>
      </c>
      <c r="H17" s="295">
        <f>'04 04 Pol'!BD174</f>
        <v>0</v>
      </c>
      <c r="I17" s="296">
        <f>'04 04 Pol'!BE174</f>
        <v>0</v>
      </c>
    </row>
    <row r="18" spans="1:9" s="127" customFormat="1">
      <c r="A18" s="293" t="str">
        <f>'04 04 Pol'!B175</f>
        <v>97</v>
      </c>
      <c r="B18" s="62" t="str">
        <f>'04 04 Pol'!C175</f>
        <v>Prorážení otvorů</v>
      </c>
      <c r="D18" s="204"/>
      <c r="E18" s="294">
        <f>'04 04 Pol'!BA181</f>
        <v>0</v>
      </c>
      <c r="F18" s="295">
        <f>'04 04 Pol'!BB181</f>
        <v>0</v>
      </c>
      <c r="G18" s="295">
        <f>'04 04 Pol'!BC181</f>
        <v>0</v>
      </c>
      <c r="H18" s="295">
        <f>'04 04 Pol'!BD181</f>
        <v>0</v>
      </c>
      <c r="I18" s="296">
        <f>'04 04 Pol'!BE181</f>
        <v>0</v>
      </c>
    </row>
    <row r="19" spans="1:9" s="127" customFormat="1">
      <c r="A19" s="293" t="str">
        <f>'04 04 Pol'!B182</f>
        <v>99</v>
      </c>
      <c r="B19" s="62" t="str">
        <f>'04 04 Pol'!C182</f>
        <v>Staveništní přesun hmot</v>
      </c>
      <c r="D19" s="204"/>
      <c r="E19" s="294">
        <f>'04 04 Pol'!BA184</f>
        <v>0</v>
      </c>
      <c r="F19" s="295">
        <f>'04 04 Pol'!BB184</f>
        <v>0</v>
      </c>
      <c r="G19" s="295">
        <f>'04 04 Pol'!BC184</f>
        <v>0</v>
      </c>
      <c r="H19" s="295">
        <f>'04 04 Pol'!BD184</f>
        <v>0</v>
      </c>
      <c r="I19" s="296">
        <f>'04 04 Pol'!BE184</f>
        <v>0</v>
      </c>
    </row>
    <row r="20" spans="1:9" s="127" customFormat="1">
      <c r="A20" s="293" t="str">
        <f>'04 04 Pol'!B185</f>
        <v>712</v>
      </c>
      <c r="B20" s="62" t="str">
        <f>'04 04 Pol'!C185</f>
        <v>Živičné krytiny</v>
      </c>
      <c r="D20" s="204"/>
      <c r="E20" s="294">
        <f>'04 04 Pol'!BA199</f>
        <v>0</v>
      </c>
      <c r="F20" s="295">
        <f>'04 04 Pol'!BB199</f>
        <v>0</v>
      </c>
      <c r="G20" s="295">
        <f>'04 04 Pol'!BC199</f>
        <v>0</v>
      </c>
      <c r="H20" s="295">
        <f>'04 04 Pol'!BD199</f>
        <v>0</v>
      </c>
      <c r="I20" s="296">
        <f>'04 04 Pol'!BE199</f>
        <v>0</v>
      </c>
    </row>
    <row r="21" spans="1:9" s="127" customFormat="1">
      <c r="A21" s="293" t="str">
        <f>'04 04 Pol'!B200</f>
        <v>713</v>
      </c>
      <c r="B21" s="62" t="str">
        <f>'04 04 Pol'!C200</f>
        <v>Izolace tepelné</v>
      </c>
      <c r="D21" s="204"/>
      <c r="E21" s="294">
        <f>'04 04 Pol'!BA217</f>
        <v>0</v>
      </c>
      <c r="F21" s="295">
        <f>'04 04 Pol'!BB217</f>
        <v>0</v>
      </c>
      <c r="G21" s="295">
        <f>'04 04 Pol'!BC217</f>
        <v>0</v>
      </c>
      <c r="H21" s="295">
        <f>'04 04 Pol'!BD217</f>
        <v>0</v>
      </c>
      <c r="I21" s="296">
        <f>'04 04 Pol'!BE217</f>
        <v>0</v>
      </c>
    </row>
    <row r="22" spans="1:9" s="127" customFormat="1">
      <c r="A22" s="293" t="str">
        <f>'04 04 Pol'!B218</f>
        <v>721</v>
      </c>
      <c r="B22" s="62" t="str">
        <f>'04 04 Pol'!C218</f>
        <v>Vnitřní kanalizace</v>
      </c>
      <c r="D22" s="204"/>
      <c r="E22" s="294">
        <f>'04 04 Pol'!BA222</f>
        <v>0</v>
      </c>
      <c r="F22" s="295">
        <f>'04 04 Pol'!BB222</f>
        <v>0</v>
      </c>
      <c r="G22" s="295">
        <f>'04 04 Pol'!BC222</f>
        <v>0</v>
      </c>
      <c r="H22" s="295">
        <f>'04 04 Pol'!BD222</f>
        <v>0</v>
      </c>
      <c r="I22" s="296">
        <f>'04 04 Pol'!BE222</f>
        <v>0</v>
      </c>
    </row>
    <row r="23" spans="1:9" s="127" customFormat="1">
      <c r="A23" s="293" t="str">
        <f>'04 04 Pol'!B223</f>
        <v>762</v>
      </c>
      <c r="B23" s="62" t="str">
        <f>'04 04 Pol'!C223</f>
        <v>Konstrukce tesařské</v>
      </c>
      <c r="D23" s="204"/>
      <c r="E23" s="294">
        <f>'04 04 Pol'!BA231</f>
        <v>0</v>
      </c>
      <c r="F23" s="295">
        <f>'04 04 Pol'!BB231</f>
        <v>0</v>
      </c>
      <c r="G23" s="295">
        <f>'04 04 Pol'!BC231</f>
        <v>0</v>
      </c>
      <c r="H23" s="295">
        <f>'04 04 Pol'!BD231</f>
        <v>0</v>
      </c>
      <c r="I23" s="296">
        <f>'04 04 Pol'!BE231</f>
        <v>0</v>
      </c>
    </row>
    <row r="24" spans="1:9" s="127" customFormat="1">
      <c r="A24" s="293" t="str">
        <f>'04 04 Pol'!B232</f>
        <v>764</v>
      </c>
      <c r="B24" s="62" t="str">
        <f>'04 04 Pol'!C232</f>
        <v>Konstrukce klempířské</v>
      </c>
      <c r="D24" s="204"/>
      <c r="E24" s="294">
        <f>'04 04 Pol'!BA257</f>
        <v>0</v>
      </c>
      <c r="F24" s="295">
        <f>'04 04 Pol'!BB257</f>
        <v>0</v>
      </c>
      <c r="G24" s="295">
        <f>'04 04 Pol'!BC257</f>
        <v>0</v>
      </c>
      <c r="H24" s="295">
        <f>'04 04 Pol'!BD257</f>
        <v>0</v>
      </c>
      <c r="I24" s="296">
        <f>'04 04 Pol'!BE257</f>
        <v>0</v>
      </c>
    </row>
    <row r="25" spans="1:9" s="127" customFormat="1">
      <c r="A25" s="293" t="str">
        <f>'04 04 Pol'!B258</f>
        <v>766</v>
      </c>
      <c r="B25" s="62" t="str">
        <f>'04 04 Pol'!C258</f>
        <v>Konstrukce truhlářské</v>
      </c>
      <c r="D25" s="204"/>
      <c r="E25" s="294">
        <f>'04 04 Pol'!BA268</f>
        <v>0</v>
      </c>
      <c r="F25" s="295">
        <f>'04 04 Pol'!BB268</f>
        <v>0</v>
      </c>
      <c r="G25" s="295">
        <f>'04 04 Pol'!BC268</f>
        <v>0</v>
      </c>
      <c r="H25" s="295">
        <f>'04 04 Pol'!BD268</f>
        <v>0</v>
      </c>
      <c r="I25" s="296">
        <f>'04 04 Pol'!BE268</f>
        <v>0</v>
      </c>
    </row>
    <row r="26" spans="1:9" s="127" customFormat="1">
      <c r="A26" s="293" t="str">
        <f>'04 04 Pol'!B269</f>
        <v>767</v>
      </c>
      <c r="B26" s="62" t="str">
        <f>'04 04 Pol'!C269</f>
        <v>Konstrukce zámečnické</v>
      </c>
      <c r="D26" s="204"/>
      <c r="E26" s="294">
        <f>'04 04 Pol'!BA274</f>
        <v>0</v>
      </c>
      <c r="F26" s="295">
        <f>'04 04 Pol'!BB274</f>
        <v>0</v>
      </c>
      <c r="G26" s="295">
        <f>'04 04 Pol'!BC274</f>
        <v>0</v>
      </c>
      <c r="H26" s="295">
        <f>'04 04 Pol'!BD274</f>
        <v>0</v>
      </c>
      <c r="I26" s="296">
        <f>'04 04 Pol'!BE274</f>
        <v>0</v>
      </c>
    </row>
    <row r="27" spans="1:9" s="127" customFormat="1">
      <c r="A27" s="293" t="str">
        <f>'04 04 Pol'!B275</f>
        <v>769</v>
      </c>
      <c r="B27" s="62" t="str">
        <f>'04 04 Pol'!C275</f>
        <v>Otvorové prvky z plastu</v>
      </c>
      <c r="D27" s="204"/>
      <c r="E27" s="294">
        <f>'04 04 Pol'!BA280</f>
        <v>0</v>
      </c>
      <c r="F27" s="295">
        <f>'04 04 Pol'!BB280</f>
        <v>0</v>
      </c>
      <c r="G27" s="295">
        <f>'04 04 Pol'!BC280</f>
        <v>0</v>
      </c>
      <c r="H27" s="295">
        <f>'04 04 Pol'!BD280</f>
        <v>0</v>
      </c>
      <c r="I27" s="296">
        <f>'04 04 Pol'!BE280</f>
        <v>0</v>
      </c>
    </row>
    <row r="28" spans="1:9" s="127" customFormat="1">
      <c r="A28" s="293" t="str">
        <f>'04 04 Pol'!B281</f>
        <v>783</v>
      </c>
      <c r="B28" s="62" t="str">
        <f>'04 04 Pol'!C281</f>
        <v>Nátěry</v>
      </c>
      <c r="D28" s="204"/>
      <c r="E28" s="294">
        <f>'04 04 Pol'!BA286</f>
        <v>0</v>
      </c>
      <c r="F28" s="295">
        <f>'04 04 Pol'!BB286</f>
        <v>0</v>
      </c>
      <c r="G28" s="295">
        <f>'04 04 Pol'!BC286</f>
        <v>0</v>
      </c>
      <c r="H28" s="295">
        <f>'04 04 Pol'!BD286</f>
        <v>0</v>
      </c>
      <c r="I28" s="296">
        <f>'04 04 Pol'!BE286</f>
        <v>0</v>
      </c>
    </row>
    <row r="29" spans="1:9" s="127" customFormat="1">
      <c r="A29" s="293" t="str">
        <f>'04 04 Pol'!B287</f>
        <v>784</v>
      </c>
      <c r="B29" s="62" t="str">
        <f>'04 04 Pol'!C287</f>
        <v>Malby</v>
      </c>
      <c r="D29" s="204"/>
      <c r="E29" s="294">
        <f>'04 04 Pol'!BA293</f>
        <v>0</v>
      </c>
      <c r="F29" s="295">
        <f>'04 04 Pol'!BB293</f>
        <v>0</v>
      </c>
      <c r="G29" s="295">
        <f>'04 04 Pol'!BC293</f>
        <v>0</v>
      </c>
      <c r="H29" s="295">
        <f>'04 04 Pol'!BD293</f>
        <v>0</v>
      </c>
      <c r="I29" s="296">
        <f>'04 04 Pol'!BE293</f>
        <v>0</v>
      </c>
    </row>
    <row r="30" spans="1:9" s="127" customFormat="1">
      <c r="A30" s="293" t="str">
        <f>'04 04 Pol'!B294</f>
        <v>M21</v>
      </c>
      <c r="B30" s="62" t="str">
        <f>'04 04 Pol'!C294</f>
        <v>Elektromontáže</v>
      </c>
      <c r="D30" s="204"/>
      <c r="E30" s="294">
        <f>'04 04 Pol'!BA298</f>
        <v>0</v>
      </c>
      <c r="F30" s="295">
        <f>'04 04 Pol'!BB298</f>
        <v>0</v>
      </c>
      <c r="G30" s="295">
        <f>'04 04 Pol'!BC298</f>
        <v>0</v>
      </c>
      <c r="H30" s="295">
        <f>'04 04 Pol'!BD298</f>
        <v>0</v>
      </c>
      <c r="I30" s="296">
        <f>'04 04 Pol'!BE298</f>
        <v>0</v>
      </c>
    </row>
    <row r="31" spans="1:9" s="127" customFormat="1" ht="13.5" thickBot="1">
      <c r="A31" s="293" t="str">
        <f>'04 04 Pol'!B299</f>
        <v>D96</v>
      </c>
      <c r="B31" s="62" t="str">
        <f>'04 04 Pol'!C299</f>
        <v>Přesuny suti a vybouraných hmot</v>
      </c>
      <c r="D31" s="204"/>
      <c r="E31" s="294">
        <f>'04 04 Pol'!BA305</f>
        <v>0</v>
      </c>
      <c r="F31" s="295">
        <f>'04 04 Pol'!BB305</f>
        <v>0</v>
      </c>
      <c r="G31" s="295">
        <f>'04 04 Pol'!BC305</f>
        <v>0</v>
      </c>
      <c r="H31" s="295">
        <f>'04 04 Pol'!BD305</f>
        <v>0</v>
      </c>
      <c r="I31" s="296">
        <f>'04 04 Pol'!BE305</f>
        <v>0</v>
      </c>
    </row>
    <row r="32" spans="1:9" s="14" customFormat="1" ht="13.5" thickBot="1">
      <c r="A32" s="205"/>
      <c r="B32" s="206" t="s">
        <v>79</v>
      </c>
      <c r="C32" s="206"/>
      <c r="D32" s="207"/>
      <c r="E32" s="208">
        <f>SUM(E7:E31)</f>
        <v>0</v>
      </c>
      <c r="F32" s="209">
        <f>SUM(F7:F31)</f>
        <v>0</v>
      </c>
      <c r="G32" s="209">
        <f>SUM(G7:G31)</f>
        <v>0</v>
      </c>
      <c r="H32" s="209">
        <f>SUM(H7:H31)</f>
        <v>0</v>
      </c>
      <c r="I32" s="210">
        <f>SUM(I7:I31)</f>
        <v>0</v>
      </c>
    </row>
    <row r="33" spans="1:57">
      <c r="A33" s="127"/>
      <c r="B33" s="127"/>
      <c r="C33" s="127"/>
      <c r="D33" s="127"/>
      <c r="E33" s="127"/>
      <c r="F33" s="127"/>
      <c r="G33" s="127"/>
      <c r="H33" s="127"/>
      <c r="I33" s="127"/>
    </row>
    <row r="34" spans="1:57" ht="19.5" customHeight="1">
      <c r="A34" s="196" t="s">
        <v>80</v>
      </c>
      <c r="B34" s="196"/>
      <c r="C34" s="196"/>
      <c r="D34" s="196"/>
      <c r="E34" s="196"/>
      <c r="F34" s="196"/>
      <c r="G34" s="211"/>
      <c r="H34" s="196"/>
      <c r="I34" s="196"/>
      <c r="BA34" s="133"/>
      <c r="BB34" s="133"/>
      <c r="BC34" s="133"/>
      <c r="BD34" s="133"/>
      <c r="BE34" s="133"/>
    </row>
    <row r="35" spans="1:57" ht="13.5" thickBot="1"/>
    <row r="36" spans="1:57">
      <c r="A36" s="162" t="s">
        <v>81</v>
      </c>
      <c r="B36" s="163"/>
      <c r="C36" s="163"/>
      <c r="D36" s="212"/>
      <c r="E36" s="213" t="s">
        <v>82</v>
      </c>
      <c r="F36" s="214" t="s">
        <v>12</v>
      </c>
      <c r="G36" s="215" t="s">
        <v>83</v>
      </c>
      <c r="H36" s="216"/>
      <c r="I36" s="217" t="s">
        <v>82</v>
      </c>
    </row>
    <row r="37" spans="1:57">
      <c r="A37" s="156" t="s">
        <v>125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ref="I37:I44" si="0">E37+F37*G37/100</f>
        <v>0</v>
      </c>
      <c r="BA37" s="1">
        <v>0</v>
      </c>
    </row>
    <row r="38" spans="1:57">
      <c r="A38" s="156" t="s">
        <v>126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7">
      <c r="A39" s="156" t="s">
        <v>127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0</v>
      </c>
    </row>
    <row r="40" spans="1:57">
      <c r="A40" s="156" t="s">
        <v>128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0</v>
      </c>
    </row>
    <row r="41" spans="1:57">
      <c r="A41" s="156" t="s">
        <v>129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1</v>
      </c>
    </row>
    <row r="42" spans="1:57">
      <c r="A42" s="156" t="s">
        <v>130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1</v>
      </c>
    </row>
    <row r="43" spans="1:57">
      <c r="A43" s="156" t="s">
        <v>131</v>
      </c>
      <c r="B43" s="147"/>
      <c r="C43" s="147"/>
      <c r="D43" s="218"/>
      <c r="E43" s="219"/>
      <c r="F43" s="220"/>
      <c r="G43" s="221">
        <v>0</v>
      </c>
      <c r="H43" s="222"/>
      <c r="I43" s="223">
        <f t="shared" si="0"/>
        <v>0</v>
      </c>
      <c r="BA43" s="1">
        <v>2</v>
      </c>
    </row>
    <row r="44" spans="1:57">
      <c r="A44" s="156" t="s">
        <v>132</v>
      </c>
      <c r="B44" s="147"/>
      <c r="C44" s="147"/>
      <c r="D44" s="218"/>
      <c r="E44" s="219"/>
      <c r="F44" s="220"/>
      <c r="G44" s="221">
        <v>0</v>
      </c>
      <c r="H44" s="222"/>
      <c r="I44" s="223">
        <f t="shared" si="0"/>
        <v>0</v>
      </c>
      <c r="BA44" s="1">
        <v>2</v>
      </c>
    </row>
    <row r="45" spans="1:57" ht="13.5" thickBot="1">
      <c r="A45" s="224"/>
      <c r="B45" s="225" t="s">
        <v>84</v>
      </c>
      <c r="C45" s="226"/>
      <c r="D45" s="227"/>
      <c r="E45" s="228"/>
      <c r="F45" s="229"/>
      <c r="G45" s="229"/>
      <c r="H45" s="324">
        <f>SUM(I37:I44)</f>
        <v>0</v>
      </c>
      <c r="I45" s="325"/>
    </row>
    <row r="47" spans="1:57">
      <c r="B47" s="14"/>
      <c r="F47" s="230"/>
      <c r="G47" s="231"/>
      <c r="H47" s="231"/>
      <c r="I47" s="46"/>
    </row>
    <row r="48" spans="1:57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  <row r="95" spans="6:9">
      <c r="F95" s="230"/>
      <c r="G95" s="231"/>
      <c r="H95" s="231"/>
      <c r="I95" s="46"/>
    </row>
    <row r="96" spans="6:9">
      <c r="F96" s="230"/>
      <c r="G96" s="231"/>
      <c r="H96" s="231"/>
      <c r="I96" s="46"/>
    </row>
  </sheetData>
  <mergeCells count="4">
    <mergeCell ref="A1:B1"/>
    <mergeCell ref="A2:B2"/>
    <mergeCell ref="G2:I2"/>
    <mergeCell ref="H45:I4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List6"/>
  <dimension ref="A1:CB378"/>
  <sheetViews>
    <sheetView showGridLines="0" showZeros="0" topLeftCell="A268" zoomScaleNormal="100" zoomScaleSheetLayoutView="100" workbookViewId="0">
      <selection activeCell="C197" sqref="C197:D197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'04 04 Rek'!H1</f>
        <v>04</v>
      </c>
      <c r="G3" s="239"/>
    </row>
    <row r="4" spans="1:80" ht="13.5" thickBot="1">
      <c r="A4" s="327" t="s">
        <v>76</v>
      </c>
      <c r="B4" s="320"/>
      <c r="C4" s="192" t="s">
        <v>894</v>
      </c>
      <c r="D4" s="240"/>
      <c r="E4" s="328" t="str">
        <f>'04 04 Rek'!G2</f>
        <v>Pavilon K1-Vo krček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16.324999999999999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-2.25285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896</v>
      </c>
      <c r="D9" s="332"/>
      <c r="E9" s="272">
        <v>16.324999999999999</v>
      </c>
      <c r="F9" s="273"/>
      <c r="G9" s="274"/>
      <c r="H9" s="275"/>
      <c r="I9" s="269"/>
      <c r="J9" s="276"/>
      <c r="K9" s="269"/>
      <c r="M9" s="270" t="s">
        <v>896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6.8564999999999996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897</v>
      </c>
      <c r="D11" s="332"/>
      <c r="E11" s="272">
        <v>6.8564999999999996</v>
      </c>
      <c r="F11" s="273"/>
      <c r="G11" s="274"/>
      <c r="H11" s="275"/>
      <c r="I11" s="269"/>
      <c r="J11" s="276"/>
      <c r="K11" s="269"/>
      <c r="M11" s="270" t="s">
        <v>897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1.4693000000000001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898</v>
      </c>
      <c r="D13" s="332"/>
      <c r="E13" s="272">
        <v>6.8564999999999996</v>
      </c>
      <c r="F13" s="273"/>
      <c r="G13" s="274"/>
      <c r="H13" s="275"/>
      <c r="I13" s="269"/>
      <c r="J13" s="276"/>
      <c r="K13" s="269"/>
      <c r="M13" s="270" t="s">
        <v>898</v>
      </c>
      <c r="O13" s="259"/>
    </row>
    <row r="14" spans="1:80">
      <c r="A14" s="268"/>
      <c r="B14" s="271"/>
      <c r="C14" s="331" t="s">
        <v>899</v>
      </c>
      <c r="D14" s="332"/>
      <c r="E14" s="272">
        <v>-5.3872</v>
      </c>
      <c r="F14" s="273"/>
      <c r="G14" s="274"/>
      <c r="H14" s="275"/>
      <c r="I14" s="269"/>
      <c r="J14" s="276"/>
      <c r="K14" s="269"/>
      <c r="M14" s="270" t="s">
        <v>899</v>
      </c>
      <c r="O14" s="259"/>
    </row>
    <row r="15" spans="1:80">
      <c r="A15" s="260">
        <v>4</v>
      </c>
      <c r="B15" s="261" t="s">
        <v>149</v>
      </c>
      <c r="C15" s="262" t="s">
        <v>150</v>
      </c>
      <c r="D15" s="263" t="s">
        <v>143</v>
      </c>
      <c r="E15" s="264">
        <v>8.8157999999999994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>
      <c r="A16" s="268"/>
      <c r="B16" s="271"/>
      <c r="C16" s="331" t="s">
        <v>900</v>
      </c>
      <c r="D16" s="332"/>
      <c r="E16" s="272">
        <v>8.8157999999999994</v>
      </c>
      <c r="F16" s="273"/>
      <c r="G16" s="274"/>
      <c r="H16" s="275"/>
      <c r="I16" s="269"/>
      <c r="J16" s="276"/>
      <c r="K16" s="269"/>
      <c r="M16" s="270" t="s">
        <v>900</v>
      </c>
      <c r="O16" s="259"/>
    </row>
    <row r="17" spans="1:80">
      <c r="A17" s="260">
        <v>5</v>
      </c>
      <c r="B17" s="261" t="s">
        <v>152</v>
      </c>
      <c r="C17" s="262" t="s">
        <v>153</v>
      </c>
      <c r="D17" s="263" t="s">
        <v>143</v>
      </c>
      <c r="E17" s="264">
        <v>1.4692000000000001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0">
        <v>6</v>
      </c>
      <c r="B18" s="261" t="s">
        <v>154</v>
      </c>
      <c r="C18" s="262" t="s">
        <v>155</v>
      </c>
      <c r="D18" s="263" t="s">
        <v>143</v>
      </c>
      <c r="E18" s="264">
        <v>5.3872</v>
      </c>
      <c r="F18" s="264">
        <v>0</v>
      </c>
      <c r="G18" s="265">
        <f>E18*F18</f>
        <v>0</v>
      </c>
      <c r="H18" s="266">
        <v>0</v>
      </c>
      <c r="I18" s="267">
        <f>E18*H18</f>
        <v>0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>
      <c r="A19" s="268"/>
      <c r="B19" s="271"/>
      <c r="C19" s="331" t="s">
        <v>898</v>
      </c>
      <c r="D19" s="332"/>
      <c r="E19" s="272">
        <v>6.8564999999999996</v>
      </c>
      <c r="F19" s="273"/>
      <c r="G19" s="274"/>
      <c r="H19" s="275"/>
      <c r="I19" s="269"/>
      <c r="J19" s="276"/>
      <c r="K19" s="269"/>
      <c r="M19" s="270" t="s">
        <v>898</v>
      </c>
      <c r="O19" s="259"/>
    </row>
    <row r="20" spans="1:80">
      <c r="A20" s="268"/>
      <c r="B20" s="271"/>
      <c r="C20" s="331" t="s">
        <v>901</v>
      </c>
      <c r="D20" s="332"/>
      <c r="E20" s="272">
        <v>-1.4692000000000001</v>
      </c>
      <c r="F20" s="273"/>
      <c r="G20" s="274"/>
      <c r="H20" s="275"/>
      <c r="I20" s="269"/>
      <c r="J20" s="276"/>
      <c r="K20" s="269"/>
      <c r="M20" s="270" t="s">
        <v>901</v>
      </c>
      <c r="O20" s="259"/>
    </row>
    <row r="21" spans="1:80">
      <c r="A21" s="277"/>
      <c r="B21" s="278" t="s">
        <v>100</v>
      </c>
      <c r="C21" s="279" t="s">
        <v>136</v>
      </c>
      <c r="D21" s="280"/>
      <c r="E21" s="281"/>
      <c r="F21" s="282"/>
      <c r="G21" s="283">
        <f>SUM(G7:G20)</f>
        <v>0</v>
      </c>
      <c r="H21" s="284"/>
      <c r="I21" s="285">
        <f>SUM(I7:I20)</f>
        <v>0</v>
      </c>
      <c r="J21" s="284"/>
      <c r="K21" s="285">
        <f>SUM(K7:K20)</f>
        <v>-2.25285</v>
      </c>
      <c r="O21" s="259">
        <v>4</v>
      </c>
      <c r="BA21" s="286">
        <f>SUM(BA7:BA20)</f>
        <v>0</v>
      </c>
      <c r="BB21" s="286">
        <f>SUM(BB7:BB20)</f>
        <v>0</v>
      </c>
      <c r="BC21" s="286">
        <f>SUM(BC7:BC20)</f>
        <v>0</v>
      </c>
      <c r="BD21" s="286">
        <f>SUM(BD7:BD20)</f>
        <v>0</v>
      </c>
      <c r="BE21" s="286">
        <f>SUM(BE7:BE20)</f>
        <v>0</v>
      </c>
    </row>
    <row r="22" spans="1:80">
      <c r="A22" s="249" t="s">
        <v>97</v>
      </c>
      <c r="B22" s="250" t="s">
        <v>157</v>
      </c>
      <c r="C22" s="251" t="s">
        <v>158</v>
      </c>
      <c r="D22" s="252"/>
      <c r="E22" s="253"/>
      <c r="F22" s="253"/>
      <c r="G22" s="254"/>
      <c r="H22" s="255"/>
      <c r="I22" s="256"/>
      <c r="J22" s="257"/>
      <c r="K22" s="258"/>
      <c r="O22" s="259">
        <v>1</v>
      </c>
    </row>
    <row r="23" spans="1:80">
      <c r="A23" s="260">
        <v>7</v>
      </c>
      <c r="B23" s="261" t="s">
        <v>160</v>
      </c>
      <c r="C23" s="262" t="s">
        <v>161</v>
      </c>
      <c r="D23" s="263" t="s">
        <v>139</v>
      </c>
      <c r="E23" s="264">
        <v>16.324999999999999</v>
      </c>
      <c r="F23" s="264">
        <v>0</v>
      </c>
      <c r="G23" s="265">
        <f>E23*F23</f>
        <v>0</v>
      </c>
      <c r="H23" s="266">
        <v>2.0000000000000002E-5</v>
      </c>
      <c r="I23" s="267">
        <f>E23*H23</f>
        <v>3.2650000000000002E-4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>
      <c r="A24" s="268"/>
      <c r="B24" s="271"/>
      <c r="C24" s="331" t="s">
        <v>896</v>
      </c>
      <c r="D24" s="332"/>
      <c r="E24" s="272">
        <v>16.324999999999999</v>
      </c>
      <c r="F24" s="273"/>
      <c r="G24" s="274"/>
      <c r="H24" s="275"/>
      <c r="I24" s="269"/>
      <c r="J24" s="276"/>
      <c r="K24" s="269"/>
      <c r="M24" s="270" t="s">
        <v>896</v>
      </c>
      <c r="O24" s="259"/>
    </row>
    <row r="25" spans="1:80">
      <c r="A25" s="260">
        <v>8</v>
      </c>
      <c r="B25" s="261" t="s">
        <v>163</v>
      </c>
      <c r="C25" s="262" t="s">
        <v>164</v>
      </c>
      <c r="D25" s="263" t="s">
        <v>139</v>
      </c>
      <c r="E25" s="264">
        <v>16.324999999999999</v>
      </c>
      <c r="F25" s="264">
        <v>0</v>
      </c>
      <c r="G25" s="265">
        <f>E25*F25</f>
        <v>0</v>
      </c>
      <c r="H25" s="266">
        <v>0</v>
      </c>
      <c r="I25" s="267">
        <f>E25*H25</f>
        <v>0</v>
      </c>
      <c r="J25" s="266">
        <v>0</v>
      </c>
      <c r="K25" s="267">
        <f>E25*J25</f>
        <v>0</v>
      </c>
      <c r="O25" s="259">
        <v>2</v>
      </c>
      <c r="AA25" s="232">
        <v>1</v>
      </c>
      <c r="AB25" s="232">
        <v>1</v>
      </c>
      <c r="AC25" s="232">
        <v>1</v>
      </c>
      <c r="AZ25" s="232">
        <v>1</v>
      </c>
      <c r="BA25" s="232">
        <f>IF(AZ25=1,G25,0)</f>
        <v>0</v>
      </c>
      <c r="BB25" s="232">
        <f>IF(AZ25=2,G25,0)</f>
        <v>0</v>
      </c>
      <c r="BC25" s="232">
        <f>IF(AZ25=3,G25,0)</f>
        <v>0</v>
      </c>
      <c r="BD25" s="232">
        <f>IF(AZ25=4,G25,0)</f>
        <v>0</v>
      </c>
      <c r="BE25" s="232">
        <f>IF(AZ25=5,G25,0)</f>
        <v>0</v>
      </c>
      <c r="CA25" s="259">
        <v>1</v>
      </c>
      <c r="CB25" s="259">
        <v>1</v>
      </c>
    </row>
    <row r="26" spans="1:80">
      <c r="A26" s="277"/>
      <c r="B26" s="278" t="s">
        <v>100</v>
      </c>
      <c r="C26" s="279" t="s">
        <v>159</v>
      </c>
      <c r="D26" s="280"/>
      <c r="E26" s="281"/>
      <c r="F26" s="282"/>
      <c r="G26" s="283">
        <f>SUM(G22:G25)</f>
        <v>0</v>
      </c>
      <c r="H26" s="284"/>
      <c r="I26" s="285">
        <f>SUM(I22:I25)</f>
        <v>3.2650000000000002E-4</v>
      </c>
      <c r="J26" s="284"/>
      <c r="K26" s="285">
        <f>SUM(K22:K25)</f>
        <v>0</v>
      </c>
      <c r="O26" s="259">
        <v>4</v>
      </c>
      <c r="BA26" s="286">
        <f>SUM(BA22:BA25)</f>
        <v>0</v>
      </c>
      <c r="BB26" s="286">
        <f>SUM(BB22:BB25)</f>
        <v>0</v>
      </c>
      <c r="BC26" s="286">
        <f>SUM(BC22:BC25)</f>
        <v>0</v>
      </c>
      <c r="BD26" s="286">
        <f>SUM(BD22:BD25)</f>
        <v>0</v>
      </c>
      <c r="BE26" s="286">
        <f>SUM(BE22:BE25)</f>
        <v>0</v>
      </c>
    </row>
    <row r="27" spans="1:80">
      <c r="A27" s="249" t="s">
        <v>97</v>
      </c>
      <c r="B27" s="250" t="s">
        <v>165</v>
      </c>
      <c r="C27" s="251" t="s">
        <v>166</v>
      </c>
      <c r="D27" s="252"/>
      <c r="E27" s="253"/>
      <c r="F27" s="253"/>
      <c r="G27" s="254"/>
      <c r="H27" s="255"/>
      <c r="I27" s="256"/>
      <c r="J27" s="257"/>
      <c r="K27" s="258"/>
      <c r="O27" s="259">
        <v>1</v>
      </c>
    </row>
    <row r="28" spans="1:80">
      <c r="A28" s="260">
        <v>9</v>
      </c>
      <c r="B28" s="261" t="s">
        <v>168</v>
      </c>
      <c r="C28" s="262" t="s">
        <v>1424</v>
      </c>
      <c r="D28" s="263" t="s">
        <v>139</v>
      </c>
      <c r="E28" s="264">
        <v>17.28</v>
      </c>
      <c r="F28" s="264">
        <v>0</v>
      </c>
      <c r="G28" s="265">
        <f>E28*F28</f>
        <v>0</v>
      </c>
      <c r="H28" s="266">
        <v>0.17293</v>
      </c>
      <c r="I28" s="267">
        <f>E28*H28</f>
        <v>2.9882304000000004</v>
      </c>
      <c r="J28" s="266">
        <v>0</v>
      </c>
      <c r="K28" s="267">
        <f>E28*J28</f>
        <v>0</v>
      </c>
      <c r="O28" s="259">
        <v>2</v>
      </c>
      <c r="AA28" s="232">
        <v>1</v>
      </c>
      <c r="AB28" s="232">
        <v>1</v>
      </c>
      <c r="AC28" s="232">
        <v>1</v>
      </c>
      <c r="AZ28" s="232">
        <v>1</v>
      </c>
      <c r="BA28" s="232">
        <f>IF(AZ28=1,G28,0)</f>
        <v>0</v>
      </c>
      <c r="BB28" s="232">
        <f>IF(AZ28=2,G28,0)</f>
        <v>0</v>
      </c>
      <c r="BC28" s="232">
        <f>IF(AZ28=3,G28,0)</f>
        <v>0</v>
      </c>
      <c r="BD28" s="232">
        <f>IF(AZ28=4,G28,0)</f>
        <v>0</v>
      </c>
      <c r="BE28" s="232">
        <f>IF(AZ28=5,G28,0)</f>
        <v>0</v>
      </c>
      <c r="CA28" s="259">
        <v>1</v>
      </c>
      <c r="CB28" s="259">
        <v>1</v>
      </c>
    </row>
    <row r="29" spans="1:80">
      <c r="A29" s="268"/>
      <c r="B29" s="271"/>
      <c r="C29" s="331" t="s">
        <v>902</v>
      </c>
      <c r="D29" s="332"/>
      <c r="E29" s="272">
        <v>11.52</v>
      </c>
      <c r="F29" s="273"/>
      <c r="G29" s="274"/>
      <c r="H29" s="275"/>
      <c r="I29" s="269"/>
      <c r="J29" s="276"/>
      <c r="K29" s="269"/>
      <c r="M29" s="270" t="s">
        <v>902</v>
      </c>
      <c r="O29" s="259"/>
    </row>
    <row r="30" spans="1:80">
      <c r="A30" s="268"/>
      <c r="B30" s="271"/>
      <c r="C30" s="331" t="s">
        <v>903</v>
      </c>
      <c r="D30" s="332"/>
      <c r="E30" s="272">
        <v>5.76</v>
      </c>
      <c r="F30" s="273"/>
      <c r="G30" s="274"/>
      <c r="H30" s="275"/>
      <c r="I30" s="269"/>
      <c r="J30" s="276"/>
      <c r="K30" s="269"/>
      <c r="M30" s="270" t="s">
        <v>903</v>
      </c>
      <c r="O30" s="259"/>
    </row>
    <row r="31" spans="1:80">
      <c r="A31" s="260">
        <v>10</v>
      </c>
      <c r="B31" s="261" t="s">
        <v>171</v>
      </c>
      <c r="C31" s="262" t="s">
        <v>172</v>
      </c>
      <c r="D31" s="263" t="s">
        <v>139</v>
      </c>
      <c r="E31" s="264">
        <v>16.324999999999999</v>
      </c>
      <c r="F31" s="264">
        <v>0</v>
      </c>
      <c r="G31" s="265">
        <f>E31*F31</f>
        <v>0</v>
      </c>
      <c r="H31" s="266">
        <v>3.7670000000000002E-2</v>
      </c>
      <c r="I31" s="267">
        <f>E31*H31</f>
        <v>0.61496275</v>
      </c>
      <c r="J31" s="266">
        <v>0</v>
      </c>
      <c r="K31" s="267">
        <f>E31*J31</f>
        <v>0</v>
      </c>
      <c r="O31" s="259">
        <v>2</v>
      </c>
      <c r="AA31" s="232">
        <v>1</v>
      </c>
      <c r="AB31" s="232">
        <v>1</v>
      </c>
      <c r="AC31" s="232">
        <v>1</v>
      </c>
      <c r="AZ31" s="232">
        <v>1</v>
      </c>
      <c r="BA31" s="232">
        <f>IF(AZ31=1,G31,0)</f>
        <v>0</v>
      </c>
      <c r="BB31" s="232">
        <f>IF(AZ31=2,G31,0)</f>
        <v>0</v>
      </c>
      <c r="BC31" s="232">
        <f>IF(AZ31=3,G31,0)</f>
        <v>0</v>
      </c>
      <c r="BD31" s="232">
        <f>IF(AZ31=4,G31,0)</f>
        <v>0</v>
      </c>
      <c r="BE31" s="232">
        <f>IF(AZ31=5,G31,0)</f>
        <v>0</v>
      </c>
      <c r="CA31" s="259">
        <v>1</v>
      </c>
      <c r="CB31" s="259">
        <v>1</v>
      </c>
    </row>
    <row r="32" spans="1:80">
      <c r="A32" s="268"/>
      <c r="B32" s="271"/>
      <c r="C32" s="331" t="s">
        <v>904</v>
      </c>
      <c r="D32" s="332"/>
      <c r="E32" s="272">
        <v>16.324999999999999</v>
      </c>
      <c r="F32" s="273"/>
      <c r="G32" s="274"/>
      <c r="H32" s="275"/>
      <c r="I32" s="269"/>
      <c r="J32" s="276"/>
      <c r="K32" s="269"/>
      <c r="M32" s="270" t="s">
        <v>904</v>
      </c>
      <c r="O32" s="259"/>
    </row>
    <row r="33" spans="1:80">
      <c r="A33" s="260">
        <v>11</v>
      </c>
      <c r="B33" s="261" t="s">
        <v>173</v>
      </c>
      <c r="C33" s="262" t="s">
        <v>1421</v>
      </c>
      <c r="D33" s="263" t="s">
        <v>139</v>
      </c>
      <c r="E33" s="264">
        <v>8.94</v>
      </c>
      <c r="F33" s="264">
        <v>0</v>
      </c>
      <c r="G33" s="265">
        <f>E33*F33</f>
        <v>0</v>
      </c>
      <c r="H33" s="266">
        <v>7.0599999999999996E-2</v>
      </c>
      <c r="I33" s="267">
        <f>E33*H33</f>
        <v>0.63116399999999995</v>
      </c>
      <c r="J33" s="266">
        <v>0</v>
      </c>
      <c r="K33" s="267">
        <f>E33*J33</f>
        <v>0</v>
      </c>
      <c r="O33" s="259">
        <v>2</v>
      </c>
      <c r="AA33" s="232">
        <v>1</v>
      </c>
      <c r="AB33" s="232">
        <v>1</v>
      </c>
      <c r="AC33" s="232">
        <v>1</v>
      </c>
      <c r="AZ33" s="232">
        <v>1</v>
      </c>
      <c r="BA33" s="232">
        <f>IF(AZ33=1,G33,0)</f>
        <v>0</v>
      </c>
      <c r="BB33" s="232">
        <f>IF(AZ33=2,G33,0)</f>
        <v>0</v>
      </c>
      <c r="BC33" s="232">
        <f>IF(AZ33=3,G33,0)</f>
        <v>0</v>
      </c>
      <c r="BD33" s="232">
        <f>IF(AZ33=4,G33,0)</f>
        <v>0</v>
      </c>
      <c r="BE33" s="232">
        <f>IF(AZ33=5,G33,0)</f>
        <v>0</v>
      </c>
      <c r="CA33" s="259">
        <v>1</v>
      </c>
      <c r="CB33" s="259">
        <v>1</v>
      </c>
    </row>
    <row r="34" spans="1:80">
      <c r="A34" s="268"/>
      <c r="B34" s="271"/>
      <c r="C34" s="331" t="s">
        <v>905</v>
      </c>
      <c r="D34" s="332"/>
      <c r="E34" s="272">
        <v>0.36</v>
      </c>
      <c r="F34" s="273"/>
      <c r="G34" s="274"/>
      <c r="H34" s="275"/>
      <c r="I34" s="269"/>
      <c r="J34" s="276"/>
      <c r="K34" s="269"/>
      <c r="M34" s="270" t="s">
        <v>905</v>
      </c>
      <c r="O34" s="259"/>
    </row>
    <row r="35" spans="1:80">
      <c r="A35" s="268"/>
      <c r="B35" s="271"/>
      <c r="C35" s="331" t="s">
        <v>906</v>
      </c>
      <c r="D35" s="332"/>
      <c r="E35" s="272">
        <v>0.72</v>
      </c>
      <c r="F35" s="273"/>
      <c r="G35" s="274"/>
      <c r="H35" s="275"/>
      <c r="I35" s="269"/>
      <c r="J35" s="276"/>
      <c r="K35" s="269"/>
      <c r="M35" s="270" t="s">
        <v>906</v>
      </c>
      <c r="O35" s="259"/>
    </row>
    <row r="36" spans="1:80">
      <c r="A36" s="268"/>
      <c r="B36" s="271"/>
      <c r="C36" s="331" t="s">
        <v>543</v>
      </c>
      <c r="D36" s="332"/>
      <c r="E36" s="272">
        <v>7.86</v>
      </c>
      <c r="F36" s="273"/>
      <c r="G36" s="274"/>
      <c r="H36" s="275"/>
      <c r="I36" s="269"/>
      <c r="J36" s="276"/>
      <c r="K36" s="269"/>
      <c r="M36" s="270" t="s">
        <v>543</v>
      </c>
      <c r="O36" s="259"/>
    </row>
    <row r="37" spans="1:80">
      <c r="A37" s="277"/>
      <c r="B37" s="278" t="s">
        <v>100</v>
      </c>
      <c r="C37" s="279" t="s">
        <v>167</v>
      </c>
      <c r="D37" s="280"/>
      <c r="E37" s="281"/>
      <c r="F37" s="282"/>
      <c r="G37" s="283">
        <f>SUM(G27:G36)</f>
        <v>0</v>
      </c>
      <c r="H37" s="284"/>
      <c r="I37" s="285">
        <f>SUM(I27:I36)</f>
        <v>4.2343571500000001</v>
      </c>
      <c r="J37" s="284"/>
      <c r="K37" s="285">
        <f>SUM(K27:K36)</f>
        <v>0</v>
      </c>
      <c r="O37" s="259">
        <v>4</v>
      </c>
      <c r="BA37" s="286">
        <f>SUM(BA27:BA36)</f>
        <v>0</v>
      </c>
      <c r="BB37" s="286">
        <f>SUM(BB27:BB36)</f>
        <v>0</v>
      </c>
      <c r="BC37" s="286">
        <f>SUM(BC27:BC36)</f>
        <v>0</v>
      </c>
      <c r="BD37" s="286">
        <f>SUM(BD27:BD36)</f>
        <v>0</v>
      </c>
      <c r="BE37" s="286">
        <f>SUM(BE27:BE36)</f>
        <v>0</v>
      </c>
    </row>
    <row r="38" spans="1:80">
      <c r="A38" s="249" t="s">
        <v>97</v>
      </c>
      <c r="B38" s="250" t="s">
        <v>182</v>
      </c>
      <c r="C38" s="251" t="s">
        <v>183</v>
      </c>
      <c r="D38" s="252"/>
      <c r="E38" s="253"/>
      <c r="F38" s="253"/>
      <c r="G38" s="254"/>
      <c r="H38" s="255"/>
      <c r="I38" s="256"/>
      <c r="J38" s="257"/>
      <c r="K38" s="258"/>
      <c r="O38" s="259">
        <v>1</v>
      </c>
    </row>
    <row r="39" spans="1:80">
      <c r="A39" s="260">
        <v>12</v>
      </c>
      <c r="B39" s="261" t="s">
        <v>185</v>
      </c>
      <c r="C39" s="262" t="s">
        <v>186</v>
      </c>
      <c r="D39" s="263" t="s">
        <v>139</v>
      </c>
      <c r="E39" s="264">
        <v>16.324999999999999</v>
      </c>
      <c r="F39" s="264">
        <v>0</v>
      </c>
      <c r="G39" s="265">
        <f>E39*F39</f>
        <v>0</v>
      </c>
      <c r="H39" s="266">
        <v>7.1999999999999995E-2</v>
      </c>
      <c r="I39" s="267">
        <f>E39*H39</f>
        <v>1.1753999999999998</v>
      </c>
      <c r="J39" s="266">
        <v>0</v>
      </c>
      <c r="K39" s="267">
        <f>E39*J39</f>
        <v>0</v>
      </c>
      <c r="O39" s="259">
        <v>2</v>
      </c>
      <c r="AA39" s="232">
        <v>1</v>
      </c>
      <c r="AB39" s="232">
        <v>1</v>
      </c>
      <c r="AC39" s="232">
        <v>1</v>
      </c>
      <c r="AZ39" s="232">
        <v>1</v>
      </c>
      <c r="BA39" s="232">
        <f>IF(AZ39=1,G39,0)</f>
        <v>0</v>
      </c>
      <c r="BB39" s="232">
        <f>IF(AZ39=2,G39,0)</f>
        <v>0</v>
      </c>
      <c r="BC39" s="232">
        <f>IF(AZ39=3,G39,0)</f>
        <v>0</v>
      </c>
      <c r="BD39" s="232">
        <f>IF(AZ39=4,G39,0)</f>
        <v>0</v>
      </c>
      <c r="BE39" s="232">
        <f>IF(AZ39=5,G39,0)</f>
        <v>0</v>
      </c>
      <c r="CA39" s="259">
        <v>1</v>
      </c>
      <c r="CB39" s="259">
        <v>1</v>
      </c>
    </row>
    <row r="40" spans="1:80">
      <c r="A40" s="268"/>
      <c r="B40" s="271"/>
      <c r="C40" s="331" t="s">
        <v>896</v>
      </c>
      <c r="D40" s="332"/>
      <c r="E40" s="272">
        <v>16.324999999999999</v>
      </c>
      <c r="F40" s="273"/>
      <c r="G40" s="274"/>
      <c r="H40" s="275"/>
      <c r="I40" s="269"/>
      <c r="J40" s="276"/>
      <c r="K40" s="269"/>
      <c r="M40" s="270" t="s">
        <v>896</v>
      </c>
      <c r="O40" s="259"/>
    </row>
    <row r="41" spans="1:80">
      <c r="A41" s="260">
        <v>13</v>
      </c>
      <c r="B41" s="261" t="s">
        <v>187</v>
      </c>
      <c r="C41" s="262" t="s">
        <v>188</v>
      </c>
      <c r="D41" s="263" t="s">
        <v>139</v>
      </c>
      <c r="E41" s="264">
        <v>8.2440999999999995</v>
      </c>
      <c r="F41" s="264">
        <v>0</v>
      </c>
      <c r="G41" s="265">
        <f>E41*F41</f>
        <v>0</v>
      </c>
      <c r="H41" s="266">
        <v>0.108</v>
      </c>
      <c r="I41" s="267">
        <f>E41*H41</f>
        <v>0.8903627999999999</v>
      </c>
      <c r="J41" s="266"/>
      <c r="K41" s="267">
        <f>E41*J41</f>
        <v>0</v>
      </c>
      <c r="O41" s="259">
        <v>2</v>
      </c>
      <c r="AA41" s="232">
        <v>3</v>
      </c>
      <c r="AB41" s="232">
        <v>1</v>
      </c>
      <c r="AC41" s="232">
        <v>59245601</v>
      </c>
      <c r="AZ41" s="232">
        <v>1</v>
      </c>
      <c r="BA41" s="232">
        <f>IF(AZ41=1,G41,0)</f>
        <v>0</v>
      </c>
      <c r="BB41" s="232">
        <f>IF(AZ41=2,G41,0)</f>
        <v>0</v>
      </c>
      <c r="BC41" s="232">
        <f>IF(AZ41=3,G41,0)</f>
        <v>0</v>
      </c>
      <c r="BD41" s="232">
        <f>IF(AZ41=4,G41,0)</f>
        <v>0</v>
      </c>
      <c r="BE41" s="232">
        <f>IF(AZ41=5,G41,0)</f>
        <v>0</v>
      </c>
      <c r="CA41" s="259">
        <v>3</v>
      </c>
      <c r="CB41" s="259">
        <v>1</v>
      </c>
    </row>
    <row r="42" spans="1:80">
      <c r="A42" s="268"/>
      <c r="B42" s="271"/>
      <c r="C42" s="331" t="s">
        <v>907</v>
      </c>
      <c r="D42" s="332"/>
      <c r="E42" s="272">
        <v>8.2440999999999995</v>
      </c>
      <c r="F42" s="273"/>
      <c r="G42" s="274"/>
      <c r="H42" s="275"/>
      <c r="I42" s="269"/>
      <c r="J42" s="276"/>
      <c r="K42" s="269"/>
      <c r="M42" s="270" t="s">
        <v>907</v>
      </c>
      <c r="O42" s="259"/>
    </row>
    <row r="43" spans="1:80">
      <c r="A43" s="277"/>
      <c r="B43" s="278" t="s">
        <v>100</v>
      </c>
      <c r="C43" s="279" t="s">
        <v>184</v>
      </c>
      <c r="D43" s="280"/>
      <c r="E43" s="281"/>
      <c r="F43" s="282"/>
      <c r="G43" s="283">
        <f>SUM(G38:G42)</f>
        <v>0</v>
      </c>
      <c r="H43" s="284"/>
      <c r="I43" s="285">
        <f>SUM(I38:I42)</f>
        <v>2.0657627999999999</v>
      </c>
      <c r="J43" s="284"/>
      <c r="K43" s="285">
        <f>SUM(K38:K42)</f>
        <v>0</v>
      </c>
      <c r="O43" s="259">
        <v>4</v>
      </c>
      <c r="BA43" s="286">
        <f>SUM(BA38:BA42)</f>
        <v>0</v>
      </c>
      <c r="BB43" s="286">
        <f>SUM(BB38:BB42)</f>
        <v>0</v>
      </c>
      <c r="BC43" s="286">
        <f>SUM(BC38:BC42)</f>
        <v>0</v>
      </c>
      <c r="BD43" s="286">
        <f>SUM(BD38:BD42)</f>
        <v>0</v>
      </c>
      <c r="BE43" s="286">
        <f>SUM(BE38:BE42)</f>
        <v>0</v>
      </c>
    </row>
    <row r="44" spans="1:80">
      <c r="A44" s="249" t="s">
        <v>97</v>
      </c>
      <c r="B44" s="250" t="s">
        <v>190</v>
      </c>
      <c r="C44" s="251" t="s">
        <v>191</v>
      </c>
      <c r="D44" s="252"/>
      <c r="E44" s="253"/>
      <c r="F44" s="253"/>
      <c r="G44" s="254"/>
      <c r="H44" s="255"/>
      <c r="I44" s="256"/>
      <c r="J44" s="257"/>
      <c r="K44" s="258"/>
      <c r="O44" s="259">
        <v>1</v>
      </c>
    </row>
    <row r="45" spans="1:80">
      <c r="A45" s="260">
        <v>14</v>
      </c>
      <c r="B45" s="261" t="s">
        <v>193</v>
      </c>
      <c r="C45" s="262" t="s">
        <v>194</v>
      </c>
      <c r="D45" s="263" t="s">
        <v>139</v>
      </c>
      <c r="E45" s="264">
        <v>32.1</v>
      </c>
      <c r="F45" s="264">
        <v>0</v>
      </c>
      <c r="G45" s="265">
        <f>E45*F45</f>
        <v>0</v>
      </c>
      <c r="H45" s="266">
        <v>5.7290000000000001E-2</v>
      </c>
      <c r="I45" s="267">
        <f>E45*H45</f>
        <v>1.8390090000000001</v>
      </c>
      <c r="J45" s="266">
        <v>0</v>
      </c>
      <c r="K45" s="267">
        <f>E45*J45</f>
        <v>0</v>
      </c>
      <c r="O45" s="259">
        <v>2</v>
      </c>
      <c r="AA45" s="232">
        <v>1</v>
      </c>
      <c r="AB45" s="232">
        <v>1</v>
      </c>
      <c r="AC45" s="232">
        <v>1</v>
      </c>
      <c r="AZ45" s="232">
        <v>1</v>
      </c>
      <c r="BA45" s="232">
        <f>IF(AZ45=1,G45,0)</f>
        <v>0</v>
      </c>
      <c r="BB45" s="232">
        <f>IF(AZ45=2,G45,0)</f>
        <v>0</v>
      </c>
      <c r="BC45" s="232">
        <f>IF(AZ45=3,G45,0)</f>
        <v>0</v>
      </c>
      <c r="BD45" s="232">
        <f>IF(AZ45=4,G45,0)</f>
        <v>0</v>
      </c>
      <c r="BE45" s="232">
        <f>IF(AZ45=5,G45,0)</f>
        <v>0</v>
      </c>
      <c r="CA45" s="259">
        <v>1</v>
      </c>
      <c r="CB45" s="259">
        <v>1</v>
      </c>
    </row>
    <row r="46" spans="1:80">
      <c r="A46" s="268"/>
      <c r="B46" s="271"/>
      <c r="C46" s="331" t="s">
        <v>908</v>
      </c>
      <c r="D46" s="332"/>
      <c r="E46" s="272">
        <v>4.2</v>
      </c>
      <c r="F46" s="273"/>
      <c r="G46" s="274"/>
      <c r="H46" s="275"/>
      <c r="I46" s="269"/>
      <c r="J46" s="276"/>
      <c r="K46" s="269"/>
      <c r="M46" s="270" t="s">
        <v>908</v>
      </c>
      <c r="O46" s="259"/>
    </row>
    <row r="47" spans="1:80">
      <c r="A47" s="268"/>
      <c r="B47" s="271"/>
      <c r="C47" s="331" t="s">
        <v>909</v>
      </c>
      <c r="D47" s="332"/>
      <c r="E47" s="272">
        <v>3.3</v>
      </c>
      <c r="F47" s="273"/>
      <c r="G47" s="274"/>
      <c r="H47" s="275"/>
      <c r="I47" s="269"/>
      <c r="J47" s="276"/>
      <c r="K47" s="269"/>
      <c r="M47" s="270" t="s">
        <v>909</v>
      </c>
      <c r="O47" s="259"/>
    </row>
    <row r="48" spans="1:80">
      <c r="A48" s="268"/>
      <c r="B48" s="271"/>
      <c r="C48" s="331" t="s">
        <v>801</v>
      </c>
      <c r="D48" s="332"/>
      <c r="E48" s="272">
        <v>10.8</v>
      </c>
      <c r="F48" s="273"/>
      <c r="G48" s="274"/>
      <c r="H48" s="275"/>
      <c r="I48" s="269"/>
      <c r="J48" s="276"/>
      <c r="K48" s="269"/>
      <c r="M48" s="270" t="s">
        <v>801</v>
      </c>
      <c r="O48" s="259"/>
    </row>
    <row r="49" spans="1:80">
      <c r="A49" s="268"/>
      <c r="B49" s="271"/>
      <c r="C49" s="331" t="s">
        <v>910</v>
      </c>
      <c r="D49" s="332"/>
      <c r="E49" s="272">
        <v>4.2</v>
      </c>
      <c r="F49" s="273"/>
      <c r="G49" s="274"/>
      <c r="H49" s="275"/>
      <c r="I49" s="269"/>
      <c r="J49" s="276"/>
      <c r="K49" s="269"/>
      <c r="M49" s="270" t="s">
        <v>910</v>
      </c>
      <c r="O49" s="259"/>
    </row>
    <row r="50" spans="1:80">
      <c r="A50" s="268"/>
      <c r="B50" s="271"/>
      <c r="C50" s="331" t="s">
        <v>806</v>
      </c>
      <c r="D50" s="332"/>
      <c r="E50" s="272">
        <v>3.6</v>
      </c>
      <c r="F50" s="273"/>
      <c r="G50" s="274"/>
      <c r="H50" s="275"/>
      <c r="I50" s="269"/>
      <c r="J50" s="276"/>
      <c r="K50" s="269"/>
      <c r="M50" s="270" t="s">
        <v>806</v>
      </c>
      <c r="O50" s="259"/>
    </row>
    <row r="51" spans="1:80">
      <c r="A51" s="268"/>
      <c r="B51" s="271"/>
      <c r="C51" s="331" t="s">
        <v>911</v>
      </c>
      <c r="D51" s="332"/>
      <c r="E51" s="272">
        <v>6</v>
      </c>
      <c r="F51" s="273"/>
      <c r="G51" s="274"/>
      <c r="H51" s="275"/>
      <c r="I51" s="269"/>
      <c r="J51" s="276"/>
      <c r="K51" s="269"/>
      <c r="M51" s="270" t="s">
        <v>911</v>
      </c>
      <c r="O51" s="259"/>
    </row>
    <row r="52" spans="1:80">
      <c r="A52" s="260">
        <v>15</v>
      </c>
      <c r="B52" s="261" t="s">
        <v>199</v>
      </c>
      <c r="C52" s="262" t="s">
        <v>200</v>
      </c>
      <c r="D52" s="263" t="s">
        <v>139</v>
      </c>
      <c r="E52" s="264">
        <v>26.22</v>
      </c>
      <c r="F52" s="264">
        <v>0</v>
      </c>
      <c r="G52" s="265">
        <f>E52*F52</f>
        <v>0</v>
      </c>
      <c r="H52" s="266">
        <v>2.7980000000000001E-2</v>
      </c>
      <c r="I52" s="267">
        <f>E52*H52</f>
        <v>0.73363560000000005</v>
      </c>
      <c r="J52" s="266">
        <v>0</v>
      </c>
      <c r="K52" s="267">
        <f>E52*J52</f>
        <v>0</v>
      </c>
      <c r="O52" s="259">
        <v>2</v>
      </c>
      <c r="AA52" s="232">
        <v>1</v>
      </c>
      <c r="AB52" s="232">
        <v>1</v>
      </c>
      <c r="AC52" s="232">
        <v>1</v>
      </c>
      <c r="AZ52" s="232">
        <v>1</v>
      </c>
      <c r="BA52" s="232">
        <f>IF(AZ52=1,G52,0)</f>
        <v>0</v>
      </c>
      <c r="BB52" s="232">
        <f>IF(AZ52=2,G52,0)</f>
        <v>0</v>
      </c>
      <c r="BC52" s="232">
        <f>IF(AZ52=3,G52,0)</f>
        <v>0</v>
      </c>
      <c r="BD52" s="232">
        <f>IF(AZ52=4,G52,0)</f>
        <v>0</v>
      </c>
      <c r="BE52" s="232">
        <f>IF(AZ52=5,G52,0)</f>
        <v>0</v>
      </c>
      <c r="CA52" s="259">
        <v>1</v>
      </c>
      <c r="CB52" s="259">
        <v>1</v>
      </c>
    </row>
    <row r="53" spans="1:80">
      <c r="A53" s="268"/>
      <c r="B53" s="271"/>
      <c r="C53" s="331" t="s">
        <v>912</v>
      </c>
      <c r="D53" s="332"/>
      <c r="E53" s="272">
        <v>6.12</v>
      </c>
      <c r="F53" s="273"/>
      <c r="G53" s="274"/>
      <c r="H53" s="275"/>
      <c r="I53" s="269"/>
      <c r="J53" s="276"/>
      <c r="K53" s="269"/>
      <c r="M53" s="270" t="s">
        <v>912</v>
      </c>
      <c r="O53" s="259"/>
    </row>
    <row r="54" spans="1:80">
      <c r="A54" s="268"/>
      <c r="B54" s="271"/>
      <c r="C54" s="331" t="s">
        <v>913</v>
      </c>
      <c r="D54" s="332"/>
      <c r="E54" s="272">
        <v>12.24</v>
      </c>
      <c r="F54" s="273"/>
      <c r="G54" s="274"/>
      <c r="H54" s="275"/>
      <c r="I54" s="269"/>
      <c r="J54" s="276"/>
      <c r="K54" s="269"/>
      <c r="M54" s="270" t="s">
        <v>913</v>
      </c>
      <c r="O54" s="259"/>
    </row>
    <row r="55" spans="1:80">
      <c r="A55" s="268"/>
      <c r="B55" s="271"/>
      <c r="C55" s="331" t="s">
        <v>543</v>
      </c>
      <c r="D55" s="332"/>
      <c r="E55" s="272">
        <v>7.86</v>
      </c>
      <c r="F55" s="273"/>
      <c r="G55" s="274"/>
      <c r="H55" s="275"/>
      <c r="I55" s="269"/>
      <c r="J55" s="276"/>
      <c r="K55" s="269"/>
      <c r="M55" s="270" t="s">
        <v>543</v>
      </c>
      <c r="O55" s="259"/>
    </row>
    <row r="56" spans="1:80">
      <c r="A56" s="277"/>
      <c r="B56" s="278" t="s">
        <v>100</v>
      </c>
      <c r="C56" s="279" t="s">
        <v>192</v>
      </c>
      <c r="D56" s="280"/>
      <c r="E56" s="281"/>
      <c r="F56" s="282"/>
      <c r="G56" s="283">
        <f>SUM(G44:G55)</f>
        <v>0</v>
      </c>
      <c r="H56" s="284"/>
      <c r="I56" s="285">
        <f>SUM(I44:I55)</f>
        <v>2.5726446000000003</v>
      </c>
      <c r="J56" s="284"/>
      <c r="K56" s="285">
        <f>SUM(K44:K55)</f>
        <v>0</v>
      </c>
      <c r="O56" s="259">
        <v>4</v>
      </c>
      <c r="BA56" s="286">
        <f>SUM(BA44:BA55)</f>
        <v>0</v>
      </c>
      <c r="BB56" s="286">
        <f>SUM(BB44:BB55)</f>
        <v>0</v>
      </c>
      <c r="BC56" s="286">
        <f>SUM(BC44:BC55)</f>
        <v>0</v>
      </c>
      <c r="BD56" s="286">
        <f>SUM(BD44:BD55)</f>
        <v>0</v>
      </c>
      <c r="BE56" s="286">
        <f>SUM(BE44:BE55)</f>
        <v>0</v>
      </c>
    </row>
    <row r="57" spans="1:80">
      <c r="A57" s="249" t="s">
        <v>97</v>
      </c>
      <c r="B57" s="250" t="s">
        <v>202</v>
      </c>
      <c r="C57" s="251" t="s">
        <v>203</v>
      </c>
      <c r="D57" s="252"/>
      <c r="E57" s="253"/>
      <c r="F57" s="253"/>
      <c r="G57" s="254"/>
      <c r="H57" s="255"/>
      <c r="I57" s="256"/>
      <c r="J57" s="257"/>
      <c r="K57" s="258"/>
      <c r="O57" s="259">
        <v>1</v>
      </c>
    </row>
    <row r="58" spans="1:80">
      <c r="A58" s="260">
        <v>16</v>
      </c>
      <c r="B58" s="261" t="s">
        <v>205</v>
      </c>
      <c r="C58" s="262" t="s">
        <v>206</v>
      </c>
      <c r="D58" s="263" t="s">
        <v>139</v>
      </c>
      <c r="E58" s="264">
        <v>323.46710000000002</v>
      </c>
      <c r="F58" s="264">
        <v>0</v>
      </c>
      <c r="G58" s="265">
        <f>E58*F58</f>
        <v>0</v>
      </c>
      <c r="H58" s="266">
        <v>1.6000000000000001E-4</v>
      </c>
      <c r="I58" s="267">
        <f>E58*H58</f>
        <v>5.175473600000001E-2</v>
      </c>
      <c r="J58" s="266">
        <v>0</v>
      </c>
      <c r="K58" s="267">
        <f>E58*J58</f>
        <v>0</v>
      </c>
      <c r="O58" s="259">
        <v>2</v>
      </c>
      <c r="AA58" s="232">
        <v>1</v>
      </c>
      <c r="AB58" s="232">
        <v>1</v>
      </c>
      <c r="AC58" s="232">
        <v>1</v>
      </c>
      <c r="AZ58" s="232">
        <v>1</v>
      </c>
      <c r="BA58" s="232">
        <f>IF(AZ58=1,G58,0)</f>
        <v>0</v>
      </c>
      <c r="BB58" s="232">
        <f>IF(AZ58=2,G58,0)</f>
        <v>0</v>
      </c>
      <c r="BC58" s="232">
        <f>IF(AZ58=3,G58,0)</f>
        <v>0</v>
      </c>
      <c r="BD58" s="232">
        <f>IF(AZ58=4,G58,0)</f>
        <v>0</v>
      </c>
      <c r="BE58" s="232">
        <f>IF(AZ58=5,G58,0)</f>
        <v>0</v>
      </c>
      <c r="CA58" s="259">
        <v>1</v>
      </c>
      <c r="CB58" s="259">
        <v>1</v>
      </c>
    </row>
    <row r="59" spans="1:80">
      <c r="A59" s="268"/>
      <c r="B59" s="271"/>
      <c r="C59" s="331" t="s">
        <v>914</v>
      </c>
      <c r="D59" s="332"/>
      <c r="E59" s="272">
        <v>323.46710000000002</v>
      </c>
      <c r="F59" s="273"/>
      <c r="G59" s="274"/>
      <c r="H59" s="275"/>
      <c r="I59" s="269"/>
      <c r="J59" s="276"/>
      <c r="K59" s="269"/>
      <c r="M59" s="270" t="s">
        <v>914</v>
      </c>
      <c r="O59" s="259"/>
    </row>
    <row r="60" spans="1:80">
      <c r="A60" s="260">
        <v>17</v>
      </c>
      <c r="B60" s="261" t="s">
        <v>208</v>
      </c>
      <c r="C60" s="262" t="s">
        <v>209</v>
      </c>
      <c r="D60" s="263" t="s">
        <v>139</v>
      </c>
      <c r="E60" s="264">
        <v>61.92</v>
      </c>
      <c r="F60" s="264">
        <v>0</v>
      </c>
      <c r="G60" s="265">
        <f>E60*F60</f>
        <v>0</v>
      </c>
      <c r="H60" s="266">
        <v>4.0000000000000003E-5</v>
      </c>
      <c r="I60" s="267">
        <f>E60*H60</f>
        <v>2.4768000000000004E-3</v>
      </c>
      <c r="J60" s="266">
        <v>0</v>
      </c>
      <c r="K60" s="267">
        <f>E60*J60</f>
        <v>0</v>
      </c>
      <c r="O60" s="259">
        <v>2</v>
      </c>
      <c r="AA60" s="232">
        <v>1</v>
      </c>
      <c r="AB60" s="232">
        <v>1</v>
      </c>
      <c r="AC60" s="232">
        <v>1</v>
      </c>
      <c r="AZ60" s="232">
        <v>1</v>
      </c>
      <c r="BA60" s="232">
        <f>IF(AZ60=1,G60,0)</f>
        <v>0</v>
      </c>
      <c r="BB60" s="232">
        <f>IF(AZ60=2,G60,0)</f>
        <v>0</v>
      </c>
      <c r="BC60" s="232">
        <f>IF(AZ60=3,G60,0)</f>
        <v>0</v>
      </c>
      <c r="BD60" s="232">
        <f>IF(AZ60=4,G60,0)</f>
        <v>0</v>
      </c>
      <c r="BE60" s="232">
        <f>IF(AZ60=5,G60,0)</f>
        <v>0</v>
      </c>
      <c r="CA60" s="259">
        <v>1</v>
      </c>
      <c r="CB60" s="259">
        <v>1</v>
      </c>
    </row>
    <row r="61" spans="1:80">
      <c r="A61" s="268"/>
      <c r="B61" s="271"/>
      <c r="C61" s="331" t="s">
        <v>915</v>
      </c>
      <c r="D61" s="332"/>
      <c r="E61" s="272">
        <v>57.6</v>
      </c>
      <c r="F61" s="273"/>
      <c r="G61" s="274"/>
      <c r="H61" s="275"/>
      <c r="I61" s="269"/>
      <c r="J61" s="276"/>
      <c r="K61" s="269"/>
      <c r="M61" s="270" t="s">
        <v>915</v>
      </c>
      <c r="O61" s="259"/>
    </row>
    <row r="62" spans="1:80">
      <c r="A62" s="268"/>
      <c r="B62" s="271"/>
      <c r="C62" s="331" t="s">
        <v>916</v>
      </c>
      <c r="D62" s="332"/>
      <c r="E62" s="272">
        <v>4.32</v>
      </c>
      <c r="F62" s="273"/>
      <c r="G62" s="274"/>
      <c r="H62" s="275"/>
      <c r="I62" s="269"/>
      <c r="J62" s="276"/>
      <c r="K62" s="269"/>
      <c r="M62" s="270" t="s">
        <v>916</v>
      </c>
      <c r="O62" s="259"/>
    </row>
    <row r="63" spans="1:80" ht="22.5">
      <c r="A63" s="260">
        <v>18</v>
      </c>
      <c r="B63" s="261" t="s">
        <v>213</v>
      </c>
      <c r="C63" s="262" t="s">
        <v>214</v>
      </c>
      <c r="D63" s="263" t="s">
        <v>139</v>
      </c>
      <c r="E63" s="264">
        <v>74.019900000000007</v>
      </c>
      <c r="F63" s="264">
        <v>0</v>
      </c>
      <c r="G63" s="265">
        <f>E63*F63</f>
        <v>0</v>
      </c>
      <c r="H63" s="266">
        <v>3.5000000000000001E-3</v>
      </c>
      <c r="I63" s="267">
        <f>E63*H63</f>
        <v>0.25906965000000004</v>
      </c>
      <c r="J63" s="266">
        <v>0</v>
      </c>
      <c r="K63" s="267">
        <f>E63*J63</f>
        <v>0</v>
      </c>
      <c r="O63" s="259">
        <v>2</v>
      </c>
      <c r="AA63" s="232">
        <v>1</v>
      </c>
      <c r="AB63" s="232">
        <v>1</v>
      </c>
      <c r="AC63" s="232">
        <v>1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</v>
      </c>
      <c r="CB63" s="259">
        <v>1</v>
      </c>
    </row>
    <row r="64" spans="1:80">
      <c r="A64" s="268"/>
      <c r="B64" s="271"/>
      <c r="C64" s="331" t="s">
        <v>917</v>
      </c>
      <c r="D64" s="332"/>
      <c r="E64" s="272">
        <v>74.019900000000007</v>
      </c>
      <c r="F64" s="273"/>
      <c r="G64" s="274"/>
      <c r="H64" s="275"/>
      <c r="I64" s="269"/>
      <c r="J64" s="276"/>
      <c r="K64" s="269"/>
      <c r="M64" s="270" t="s">
        <v>917</v>
      </c>
      <c r="O64" s="259"/>
    </row>
    <row r="65" spans="1:80">
      <c r="A65" s="260">
        <v>19</v>
      </c>
      <c r="B65" s="261" t="s">
        <v>216</v>
      </c>
      <c r="C65" s="262" t="s">
        <v>217</v>
      </c>
      <c r="D65" s="263" t="s">
        <v>139</v>
      </c>
      <c r="E65" s="264">
        <v>19.59</v>
      </c>
      <c r="F65" s="264">
        <v>0</v>
      </c>
      <c r="G65" s="265">
        <f>E65*F65</f>
        <v>0</v>
      </c>
      <c r="H65" s="266">
        <v>7.3600000000000002E-3</v>
      </c>
      <c r="I65" s="267">
        <f>E65*H65</f>
        <v>0.14418240000000002</v>
      </c>
      <c r="J65" s="266">
        <v>0</v>
      </c>
      <c r="K65" s="267">
        <f>E65*J65</f>
        <v>0</v>
      </c>
      <c r="O65" s="259">
        <v>2</v>
      </c>
      <c r="AA65" s="232">
        <v>1</v>
      </c>
      <c r="AB65" s="232">
        <v>1</v>
      </c>
      <c r="AC65" s="232">
        <v>1</v>
      </c>
      <c r="AZ65" s="232">
        <v>1</v>
      </c>
      <c r="BA65" s="232">
        <f>IF(AZ65=1,G65,0)</f>
        <v>0</v>
      </c>
      <c r="BB65" s="232">
        <f>IF(AZ65=2,G65,0)</f>
        <v>0</v>
      </c>
      <c r="BC65" s="232">
        <f>IF(AZ65=3,G65,0)</f>
        <v>0</v>
      </c>
      <c r="BD65" s="232">
        <f>IF(AZ65=4,G65,0)</f>
        <v>0</v>
      </c>
      <c r="BE65" s="232">
        <f>IF(AZ65=5,G65,0)</f>
        <v>0</v>
      </c>
      <c r="CA65" s="259">
        <v>1</v>
      </c>
      <c r="CB65" s="259">
        <v>1</v>
      </c>
    </row>
    <row r="66" spans="1:80">
      <c r="A66" s="268"/>
      <c r="B66" s="271"/>
      <c r="C66" s="331" t="s">
        <v>813</v>
      </c>
      <c r="D66" s="332"/>
      <c r="E66" s="272">
        <v>0</v>
      </c>
      <c r="F66" s="273"/>
      <c r="G66" s="274"/>
      <c r="H66" s="275"/>
      <c r="I66" s="269"/>
      <c r="J66" s="276"/>
      <c r="K66" s="269"/>
      <c r="M66" s="270" t="s">
        <v>813</v>
      </c>
      <c r="O66" s="259"/>
    </row>
    <row r="67" spans="1:80">
      <c r="A67" s="268"/>
      <c r="B67" s="271"/>
      <c r="C67" s="331" t="s">
        <v>918</v>
      </c>
      <c r="D67" s="332"/>
      <c r="E67" s="272">
        <v>19.59</v>
      </c>
      <c r="F67" s="273"/>
      <c r="G67" s="274"/>
      <c r="H67" s="275"/>
      <c r="I67" s="269"/>
      <c r="J67" s="276"/>
      <c r="K67" s="269"/>
      <c r="M67" s="270" t="s">
        <v>918</v>
      </c>
      <c r="O67" s="259"/>
    </row>
    <row r="68" spans="1:80" ht="22.5">
      <c r="A68" s="260">
        <v>20</v>
      </c>
      <c r="B68" s="261" t="s">
        <v>219</v>
      </c>
      <c r="C68" s="262" t="s">
        <v>220</v>
      </c>
      <c r="D68" s="263" t="s">
        <v>139</v>
      </c>
      <c r="E68" s="264">
        <v>6.53</v>
      </c>
      <c r="F68" s="264">
        <v>0</v>
      </c>
      <c r="G68" s="265">
        <f>E68*F68</f>
        <v>0</v>
      </c>
      <c r="H68" s="266">
        <v>1.6740000000000001E-2</v>
      </c>
      <c r="I68" s="267">
        <f>E68*H68</f>
        <v>0.10931220000000001</v>
      </c>
      <c r="J68" s="266">
        <v>0</v>
      </c>
      <c r="K68" s="267">
        <f>E68*J68</f>
        <v>0</v>
      </c>
      <c r="O68" s="259">
        <v>2</v>
      </c>
      <c r="AA68" s="232">
        <v>1</v>
      </c>
      <c r="AB68" s="232">
        <v>1</v>
      </c>
      <c r="AC68" s="232">
        <v>1</v>
      </c>
      <c r="AZ68" s="232">
        <v>1</v>
      </c>
      <c r="BA68" s="232">
        <f>IF(AZ68=1,G68,0)</f>
        <v>0</v>
      </c>
      <c r="BB68" s="232">
        <f>IF(AZ68=2,G68,0)</f>
        <v>0</v>
      </c>
      <c r="BC68" s="232">
        <f>IF(AZ68=3,G68,0)</f>
        <v>0</v>
      </c>
      <c r="BD68" s="232">
        <f>IF(AZ68=4,G68,0)</f>
        <v>0</v>
      </c>
      <c r="BE68" s="232">
        <f>IF(AZ68=5,G68,0)</f>
        <v>0</v>
      </c>
      <c r="CA68" s="259">
        <v>1</v>
      </c>
      <c r="CB68" s="259">
        <v>1</v>
      </c>
    </row>
    <row r="69" spans="1:80">
      <c r="A69" s="268"/>
      <c r="B69" s="271"/>
      <c r="C69" s="331" t="s">
        <v>919</v>
      </c>
      <c r="D69" s="332"/>
      <c r="E69" s="272">
        <v>6.53</v>
      </c>
      <c r="F69" s="273"/>
      <c r="G69" s="274"/>
      <c r="H69" s="275"/>
      <c r="I69" s="269"/>
      <c r="J69" s="276"/>
      <c r="K69" s="269"/>
      <c r="M69" s="270" t="s">
        <v>919</v>
      </c>
      <c r="O69" s="259"/>
    </row>
    <row r="70" spans="1:80" ht="22.5">
      <c r="A70" s="260">
        <v>21</v>
      </c>
      <c r="B70" s="261" t="s">
        <v>920</v>
      </c>
      <c r="C70" s="262" t="s">
        <v>921</v>
      </c>
      <c r="D70" s="263" t="s">
        <v>139</v>
      </c>
      <c r="E70" s="264">
        <v>26.762499999999999</v>
      </c>
      <c r="F70" s="264">
        <v>0</v>
      </c>
      <c r="G70" s="265">
        <f>E70*F70</f>
        <v>0</v>
      </c>
      <c r="H70" s="266">
        <v>1.3559999999999999E-2</v>
      </c>
      <c r="I70" s="267">
        <f>E70*H70</f>
        <v>0.36289949999999999</v>
      </c>
      <c r="J70" s="266">
        <v>0</v>
      </c>
      <c r="K70" s="267">
        <f>E70*J70</f>
        <v>0</v>
      </c>
      <c r="O70" s="259">
        <v>2</v>
      </c>
      <c r="AA70" s="232">
        <v>1</v>
      </c>
      <c r="AB70" s="232">
        <v>1</v>
      </c>
      <c r="AC70" s="232">
        <v>1</v>
      </c>
      <c r="AZ70" s="232">
        <v>1</v>
      </c>
      <c r="BA70" s="232">
        <f>IF(AZ70=1,G70,0)</f>
        <v>0</v>
      </c>
      <c r="BB70" s="232">
        <f>IF(AZ70=2,G70,0)</f>
        <v>0</v>
      </c>
      <c r="BC70" s="232">
        <f>IF(AZ70=3,G70,0)</f>
        <v>0</v>
      </c>
      <c r="BD70" s="232">
        <f>IF(AZ70=4,G70,0)</f>
        <v>0</v>
      </c>
      <c r="BE70" s="232">
        <f>IF(AZ70=5,G70,0)</f>
        <v>0</v>
      </c>
      <c r="CA70" s="259">
        <v>1</v>
      </c>
      <c r="CB70" s="259">
        <v>1</v>
      </c>
    </row>
    <row r="71" spans="1:80">
      <c r="A71" s="268"/>
      <c r="B71" s="271"/>
      <c r="C71" s="331" t="s">
        <v>922</v>
      </c>
      <c r="D71" s="332"/>
      <c r="E71" s="272">
        <v>9.1449999999999996</v>
      </c>
      <c r="F71" s="273"/>
      <c r="G71" s="274"/>
      <c r="H71" s="275"/>
      <c r="I71" s="269"/>
      <c r="J71" s="276"/>
      <c r="K71" s="269"/>
      <c r="M71" s="270" t="s">
        <v>922</v>
      </c>
      <c r="O71" s="259"/>
    </row>
    <row r="72" spans="1:80">
      <c r="A72" s="268"/>
      <c r="B72" s="271"/>
      <c r="C72" s="331" t="s">
        <v>923</v>
      </c>
      <c r="D72" s="332"/>
      <c r="E72" s="272">
        <v>17.0625</v>
      </c>
      <c r="F72" s="273"/>
      <c r="G72" s="274"/>
      <c r="H72" s="275"/>
      <c r="I72" s="269"/>
      <c r="J72" s="276"/>
      <c r="K72" s="269"/>
      <c r="M72" s="270" t="s">
        <v>923</v>
      </c>
      <c r="O72" s="259"/>
    </row>
    <row r="73" spans="1:80">
      <c r="A73" s="268"/>
      <c r="B73" s="271"/>
      <c r="C73" s="331" t="s">
        <v>924</v>
      </c>
      <c r="D73" s="332"/>
      <c r="E73" s="272">
        <v>0.55500000000000005</v>
      </c>
      <c r="F73" s="273"/>
      <c r="G73" s="274"/>
      <c r="H73" s="275"/>
      <c r="I73" s="269"/>
      <c r="J73" s="276"/>
      <c r="K73" s="269"/>
      <c r="M73" s="270" t="s">
        <v>924</v>
      </c>
      <c r="O73" s="259"/>
    </row>
    <row r="74" spans="1:80">
      <c r="A74" s="260">
        <v>22</v>
      </c>
      <c r="B74" s="261" t="s">
        <v>222</v>
      </c>
      <c r="C74" s="262" t="s">
        <v>223</v>
      </c>
      <c r="D74" s="263" t="s">
        <v>139</v>
      </c>
      <c r="E74" s="264">
        <v>4.1399999999999997</v>
      </c>
      <c r="F74" s="264">
        <v>0</v>
      </c>
      <c r="G74" s="265">
        <f>E74*F74</f>
        <v>0</v>
      </c>
      <c r="H74" s="266">
        <v>9.3399999999999993E-3</v>
      </c>
      <c r="I74" s="267">
        <f>E74*H74</f>
        <v>3.8667599999999996E-2</v>
      </c>
      <c r="J74" s="266">
        <v>0</v>
      </c>
      <c r="K74" s="267">
        <f>E74*J74</f>
        <v>0</v>
      </c>
      <c r="O74" s="259">
        <v>2</v>
      </c>
      <c r="AA74" s="232">
        <v>1</v>
      </c>
      <c r="AB74" s="232">
        <v>1</v>
      </c>
      <c r="AC74" s="232">
        <v>1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</v>
      </c>
      <c r="CB74" s="259">
        <v>1</v>
      </c>
    </row>
    <row r="75" spans="1:80">
      <c r="A75" s="268"/>
      <c r="B75" s="271"/>
      <c r="C75" s="331" t="s">
        <v>925</v>
      </c>
      <c r="D75" s="332"/>
      <c r="E75" s="272">
        <v>2.16</v>
      </c>
      <c r="F75" s="273"/>
      <c r="G75" s="274"/>
      <c r="H75" s="275"/>
      <c r="I75" s="269"/>
      <c r="J75" s="276"/>
      <c r="K75" s="269"/>
      <c r="M75" s="270" t="s">
        <v>925</v>
      </c>
      <c r="O75" s="259"/>
    </row>
    <row r="76" spans="1:80">
      <c r="A76" s="268"/>
      <c r="B76" s="271"/>
      <c r="C76" s="331" t="s">
        <v>926</v>
      </c>
      <c r="D76" s="332"/>
      <c r="E76" s="272">
        <v>0.54</v>
      </c>
      <c r="F76" s="273"/>
      <c r="G76" s="274"/>
      <c r="H76" s="275"/>
      <c r="I76" s="269"/>
      <c r="J76" s="276"/>
      <c r="K76" s="269"/>
      <c r="M76" s="270" t="s">
        <v>926</v>
      </c>
      <c r="O76" s="259"/>
    </row>
    <row r="77" spans="1:80">
      <c r="A77" s="268"/>
      <c r="B77" s="271"/>
      <c r="C77" s="331" t="s">
        <v>927</v>
      </c>
      <c r="D77" s="332"/>
      <c r="E77" s="272">
        <v>0.72</v>
      </c>
      <c r="F77" s="273"/>
      <c r="G77" s="274"/>
      <c r="H77" s="275"/>
      <c r="I77" s="269"/>
      <c r="J77" s="276"/>
      <c r="K77" s="269"/>
      <c r="M77" s="270" t="s">
        <v>927</v>
      </c>
      <c r="O77" s="259"/>
    </row>
    <row r="78" spans="1:80">
      <c r="A78" s="268"/>
      <c r="B78" s="271"/>
      <c r="C78" s="331" t="s">
        <v>574</v>
      </c>
      <c r="D78" s="332"/>
      <c r="E78" s="272">
        <v>0.72</v>
      </c>
      <c r="F78" s="273"/>
      <c r="G78" s="274"/>
      <c r="H78" s="275"/>
      <c r="I78" s="269"/>
      <c r="J78" s="276"/>
      <c r="K78" s="269"/>
      <c r="M78" s="270" t="s">
        <v>574</v>
      </c>
      <c r="O78" s="259"/>
    </row>
    <row r="79" spans="1:80">
      <c r="A79" s="260">
        <v>23</v>
      </c>
      <c r="B79" s="261" t="s">
        <v>228</v>
      </c>
      <c r="C79" s="262" t="s">
        <v>229</v>
      </c>
      <c r="D79" s="263" t="s">
        <v>181</v>
      </c>
      <c r="E79" s="264">
        <v>33.25</v>
      </c>
      <c r="F79" s="264">
        <v>0</v>
      </c>
      <c r="G79" s="265">
        <f>E79*F79</f>
        <v>0</v>
      </c>
      <c r="H79" s="266">
        <v>2.0699999999999998E-3</v>
      </c>
      <c r="I79" s="267">
        <f>E79*H79</f>
        <v>6.88275E-2</v>
      </c>
      <c r="J79" s="266">
        <v>0</v>
      </c>
      <c r="K79" s="267">
        <f>E79*J79</f>
        <v>0</v>
      </c>
      <c r="O79" s="259">
        <v>2</v>
      </c>
      <c r="AA79" s="232">
        <v>1</v>
      </c>
      <c r="AB79" s="232">
        <v>1</v>
      </c>
      <c r="AC79" s="232">
        <v>1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1</v>
      </c>
      <c r="CB79" s="259">
        <v>1</v>
      </c>
    </row>
    <row r="80" spans="1:80">
      <c r="A80" s="268"/>
      <c r="B80" s="271"/>
      <c r="C80" s="331" t="s">
        <v>928</v>
      </c>
      <c r="D80" s="332"/>
      <c r="E80" s="272">
        <v>3.1</v>
      </c>
      <c r="F80" s="273"/>
      <c r="G80" s="274"/>
      <c r="H80" s="275"/>
      <c r="I80" s="269"/>
      <c r="J80" s="276"/>
      <c r="K80" s="269"/>
      <c r="M80" s="270" t="s">
        <v>928</v>
      </c>
      <c r="O80" s="259"/>
    </row>
    <row r="81" spans="1:80">
      <c r="A81" s="268"/>
      <c r="B81" s="271"/>
      <c r="C81" s="331" t="s">
        <v>929</v>
      </c>
      <c r="D81" s="332"/>
      <c r="E81" s="272">
        <v>14.3</v>
      </c>
      <c r="F81" s="273"/>
      <c r="G81" s="274"/>
      <c r="H81" s="275"/>
      <c r="I81" s="269"/>
      <c r="J81" s="276"/>
      <c r="K81" s="269"/>
      <c r="M81" s="270" t="s">
        <v>929</v>
      </c>
      <c r="O81" s="259"/>
    </row>
    <row r="82" spans="1:80">
      <c r="A82" s="268"/>
      <c r="B82" s="271"/>
      <c r="C82" s="331" t="s">
        <v>930</v>
      </c>
      <c r="D82" s="332"/>
      <c r="E82" s="272">
        <v>5.7</v>
      </c>
      <c r="F82" s="273"/>
      <c r="G82" s="274"/>
      <c r="H82" s="275"/>
      <c r="I82" s="269"/>
      <c r="J82" s="276"/>
      <c r="K82" s="269"/>
      <c r="M82" s="270" t="s">
        <v>930</v>
      </c>
      <c r="O82" s="259"/>
    </row>
    <row r="83" spans="1:80">
      <c r="A83" s="268"/>
      <c r="B83" s="271"/>
      <c r="C83" s="331" t="s">
        <v>931</v>
      </c>
      <c r="D83" s="332"/>
      <c r="E83" s="272">
        <v>10.15</v>
      </c>
      <c r="F83" s="273"/>
      <c r="G83" s="274"/>
      <c r="H83" s="275"/>
      <c r="I83" s="269"/>
      <c r="J83" s="276"/>
      <c r="K83" s="269"/>
      <c r="M83" s="270" t="s">
        <v>931</v>
      </c>
      <c r="O83" s="259"/>
    </row>
    <row r="84" spans="1:80" ht="22.5">
      <c r="A84" s="260">
        <v>24</v>
      </c>
      <c r="B84" s="261" t="s">
        <v>234</v>
      </c>
      <c r="C84" s="262" t="s">
        <v>235</v>
      </c>
      <c r="D84" s="263" t="s">
        <v>139</v>
      </c>
      <c r="E84" s="264">
        <v>222.05959999999999</v>
      </c>
      <c r="F84" s="264">
        <v>0</v>
      </c>
      <c r="G84" s="265">
        <f>E84*F84</f>
        <v>0</v>
      </c>
      <c r="H84" s="266">
        <v>1.3299999999999999E-2</v>
      </c>
      <c r="I84" s="267">
        <f>E84*H84</f>
        <v>2.9533926799999999</v>
      </c>
      <c r="J84" s="266">
        <v>0</v>
      </c>
      <c r="K84" s="267">
        <f>E84*J84</f>
        <v>0</v>
      </c>
      <c r="O84" s="259">
        <v>2</v>
      </c>
      <c r="AA84" s="232">
        <v>1</v>
      </c>
      <c r="AB84" s="232">
        <v>1</v>
      </c>
      <c r="AC84" s="232">
        <v>1</v>
      </c>
      <c r="AZ84" s="232">
        <v>1</v>
      </c>
      <c r="BA84" s="232">
        <f>IF(AZ84=1,G84,0)</f>
        <v>0</v>
      </c>
      <c r="BB84" s="232">
        <f>IF(AZ84=2,G84,0)</f>
        <v>0</v>
      </c>
      <c r="BC84" s="232">
        <f>IF(AZ84=3,G84,0)</f>
        <v>0</v>
      </c>
      <c r="BD84" s="232">
        <f>IF(AZ84=4,G84,0)</f>
        <v>0</v>
      </c>
      <c r="BE84" s="232">
        <f>IF(AZ84=5,G84,0)</f>
        <v>0</v>
      </c>
      <c r="CA84" s="259">
        <v>1</v>
      </c>
      <c r="CB84" s="259">
        <v>1</v>
      </c>
    </row>
    <row r="85" spans="1:80">
      <c r="A85" s="268"/>
      <c r="B85" s="271"/>
      <c r="C85" s="331" t="s">
        <v>932</v>
      </c>
      <c r="D85" s="332"/>
      <c r="E85" s="272">
        <v>126.28</v>
      </c>
      <c r="F85" s="273"/>
      <c r="G85" s="274"/>
      <c r="H85" s="275"/>
      <c r="I85" s="269"/>
      <c r="J85" s="276"/>
      <c r="K85" s="269"/>
      <c r="M85" s="270" t="s">
        <v>932</v>
      </c>
      <c r="O85" s="259"/>
    </row>
    <row r="86" spans="1:80">
      <c r="A86" s="268"/>
      <c r="B86" s="271"/>
      <c r="C86" s="331" t="s">
        <v>933</v>
      </c>
      <c r="D86" s="332"/>
      <c r="E86" s="272">
        <v>-16.779599999999999</v>
      </c>
      <c r="F86" s="273"/>
      <c r="G86" s="274"/>
      <c r="H86" s="275"/>
      <c r="I86" s="269"/>
      <c r="J86" s="276"/>
      <c r="K86" s="269"/>
      <c r="M86" s="270" t="s">
        <v>933</v>
      </c>
      <c r="O86" s="259"/>
    </row>
    <row r="87" spans="1:80">
      <c r="A87" s="268"/>
      <c r="B87" s="271"/>
      <c r="C87" s="331" t="s">
        <v>934</v>
      </c>
      <c r="D87" s="332"/>
      <c r="E87" s="272">
        <v>-3.9312</v>
      </c>
      <c r="F87" s="273"/>
      <c r="G87" s="274"/>
      <c r="H87" s="275"/>
      <c r="I87" s="269"/>
      <c r="J87" s="276"/>
      <c r="K87" s="269"/>
      <c r="M87" s="270" t="s">
        <v>934</v>
      </c>
      <c r="O87" s="259"/>
    </row>
    <row r="88" spans="1:80">
      <c r="A88" s="268"/>
      <c r="B88" s="271"/>
      <c r="C88" s="331" t="s">
        <v>935</v>
      </c>
      <c r="D88" s="332"/>
      <c r="E88" s="272">
        <v>-5.46</v>
      </c>
      <c r="F88" s="273"/>
      <c r="G88" s="274"/>
      <c r="H88" s="275"/>
      <c r="I88" s="269"/>
      <c r="J88" s="276"/>
      <c r="K88" s="269"/>
      <c r="M88" s="270" t="s">
        <v>935</v>
      </c>
      <c r="O88" s="259"/>
    </row>
    <row r="89" spans="1:80">
      <c r="A89" s="268"/>
      <c r="B89" s="271"/>
      <c r="C89" s="331" t="s">
        <v>936</v>
      </c>
      <c r="D89" s="332"/>
      <c r="E89" s="272">
        <v>46.454999999999998</v>
      </c>
      <c r="F89" s="273"/>
      <c r="G89" s="274"/>
      <c r="H89" s="275"/>
      <c r="I89" s="269"/>
      <c r="J89" s="276"/>
      <c r="K89" s="269"/>
      <c r="M89" s="270" t="s">
        <v>936</v>
      </c>
      <c r="O89" s="259"/>
    </row>
    <row r="90" spans="1:80">
      <c r="A90" s="268"/>
      <c r="B90" s="271"/>
      <c r="C90" s="331" t="s">
        <v>933</v>
      </c>
      <c r="D90" s="332"/>
      <c r="E90" s="272">
        <v>-16.779599999999999</v>
      </c>
      <c r="F90" s="273"/>
      <c r="G90" s="274"/>
      <c r="H90" s="275"/>
      <c r="I90" s="269"/>
      <c r="J90" s="276"/>
      <c r="K90" s="269"/>
      <c r="M90" s="270" t="s">
        <v>933</v>
      </c>
      <c r="O90" s="259"/>
    </row>
    <row r="91" spans="1:80">
      <c r="A91" s="268"/>
      <c r="B91" s="271"/>
      <c r="C91" s="331" t="s">
        <v>937</v>
      </c>
      <c r="D91" s="332"/>
      <c r="E91" s="272">
        <v>-1.71</v>
      </c>
      <c r="F91" s="273"/>
      <c r="G91" s="274"/>
      <c r="H91" s="275"/>
      <c r="I91" s="269"/>
      <c r="J91" s="276"/>
      <c r="K91" s="269"/>
      <c r="M91" s="270" t="s">
        <v>937</v>
      </c>
      <c r="O91" s="259"/>
    </row>
    <row r="92" spans="1:80">
      <c r="A92" s="268"/>
      <c r="B92" s="271"/>
      <c r="C92" s="331" t="s">
        <v>938</v>
      </c>
      <c r="D92" s="332"/>
      <c r="E92" s="272">
        <v>81.453699999999998</v>
      </c>
      <c r="F92" s="273"/>
      <c r="G92" s="274"/>
      <c r="H92" s="275"/>
      <c r="I92" s="269"/>
      <c r="J92" s="276"/>
      <c r="K92" s="269"/>
      <c r="M92" s="270" t="s">
        <v>938</v>
      </c>
      <c r="O92" s="259"/>
    </row>
    <row r="93" spans="1:80">
      <c r="A93" s="268"/>
      <c r="B93" s="271"/>
      <c r="C93" s="331" t="s">
        <v>580</v>
      </c>
      <c r="D93" s="332"/>
      <c r="E93" s="272">
        <v>-11.0916</v>
      </c>
      <c r="F93" s="273"/>
      <c r="G93" s="274"/>
      <c r="H93" s="275"/>
      <c r="I93" s="269"/>
      <c r="J93" s="276"/>
      <c r="K93" s="269"/>
      <c r="M93" s="270" t="s">
        <v>580</v>
      </c>
      <c r="O93" s="259"/>
    </row>
    <row r="94" spans="1:80">
      <c r="A94" s="268"/>
      <c r="B94" s="271"/>
      <c r="C94" s="331" t="s">
        <v>939</v>
      </c>
      <c r="D94" s="332"/>
      <c r="E94" s="272">
        <v>-10.8072</v>
      </c>
      <c r="F94" s="273"/>
      <c r="G94" s="274"/>
      <c r="H94" s="275"/>
      <c r="I94" s="269"/>
      <c r="J94" s="276"/>
      <c r="K94" s="269"/>
      <c r="M94" s="270" t="s">
        <v>939</v>
      </c>
      <c r="O94" s="259"/>
    </row>
    <row r="95" spans="1:80">
      <c r="A95" s="268"/>
      <c r="B95" s="271"/>
      <c r="C95" s="331" t="s">
        <v>940</v>
      </c>
      <c r="D95" s="332"/>
      <c r="E95" s="272">
        <v>30.38</v>
      </c>
      <c r="F95" s="273"/>
      <c r="G95" s="274"/>
      <c r="H95" s="275"/>
      <c r="I95" s="269"/>
      <c r="J95" s="276"/>
      <c r="K95" s="269"/>
      <c r="M95" s="270" t="s">
        <v>940</v>
      </c>
      <c r="O95" s="259"/>
    </row>
    <row r="96" spans="1:80">
      <c r="A96" s="268"/>
      <c r="B96" s="271"/>
      <c r="C96" s="331" t="s">
        <v>941</v>
      </c>
      <c r="D96" s="332"/>
      <c r="E96" s="272">
        <v>6.84</v>
      </c>
      <c r="F96" s="273"/>
      <c r="G96" s="274"/>
      <c r="H96" s="275"/>
      <c r="I96" s="269"/>
      <c r="J96" s="276"/>
      <c r="K96" s="269"/>
      <c r="M96" s="270" t="s">
        <v>941</v>
      </c>
      <c r="O96" s="259"/>
    </row>
    <row r="97" spans="1:80">
      <c r="A97" s="268"/>
      <c r="B97" s="271"/>
      <c r="C97" s="331" t="s">
        <v>942</v>
      </c>
      <c r="D97" s="332"/>
      <c r="E97" s="272">
        <v>-2.79</v>
      </c>
      <c r="F97" s="273"/>
      <c r="G97" s="274"/>
      <c r="H97" s="275"/>
      <c r="I97" s="269"/>
      <c r="J97" s="276"/>
      <c r="K97" s="269"/>
      <c r="M97" s="270" t="s">
        <v>942</v>
      </c>
      <c r="O97" s="259"/>
    </row>
    <row r="98" spans="1:80">
      <c r="A98" s="260">
        <v>25</v>
      </c>
      <c r="B98" s="261" t="s">
        <v>248</v>
      </c>
      <c r="C98" s="262" t="s">
        <v>249</v>
      </c>
      <c r="D98" s="263" t="s">
        <v>139</v>
      </c>
      <c r="E98" s="264">
        <v>22.206</v>
      </c>
      <c r="F98" s="264">
        <v>0</v>
      </c>
      <c r="G98" s="265">
        <f>E98*F98</f>
        <v>0</v>
      </c>
      <c r="H98" s="266">
        <v>0</v>
      </c>
      <c r="I98" s="267">
        <f>E98*H98</f>
        <v>0</v>
      </c>
      <c r="J98" s="266">
        <v>0</v>
      </c>
      <c r="K98" s="267">
        <f>E98*J98</f>
        <v>0</v>
      </c>
      <c r="O98" s="259">
        <v>2</v>
      </c>
      <c r="AA98" s="232">
        <v>1</v>
      </c>
      <c r="AB98" s="232">
        <v>1</v>
      </c>
      <c r="AC98" s="232">
        <v>1</v>
      </c>
      <c r="AZ98" s="232">
        <v>1</v>
      </c>
      <c r="BA98" s="232">
        <f>IF(AZ98=1,G98,0)</f>
        <v>0</v>
      </c>
      <c r="BB98" s="232">
        <f>IF(AZ98=2,G98,0)</f>
        <v>0</v>
      </c>
      <c r="BC98" s="232">
        <f>IF(AZ98=3,G98,0)</f>
        <v>0</v>
      </c>
      <c r="BD98" s="232">
        <f>IF(AZ98=4,G98,0)</f>
        <v>0</v>
      </c>
      <c r="BE98" s="232">
        <f>IF(AZ98=5,G98,0)</f>
        <v>0</v>
      </c>
      <c r="CA98" s="259">
        <v>1</v>
      </c>
      <c r="CB98" s="259">
        <v>1</v>
      </c>
    </row>
    <row r="99" spans="1:80">
      <c r="A99" s="268"/>
      <c r="B99" s="271"/>
      <c r="C99" s="331" t="s">
        <v>943</v>
      </c>
      <c r="D99" s="332"/>
      <c r="E99" s="272">
        <v>22.206</v>
      </c>
      <c r="F99" s="273"/>
      <c r="G99" s="274"/>
      <c r="H99" s="275"/>
      <c r="I99" s="269"/>
      <c r="J99" s="276"/>
      <c r="K99" s="269"/>
      <c r="M99" s="270" t="s">
        <v>943</v>
      </c>
      <c r="O99" s="259"/>
    </row>
    <row r="100" spans="1:80">
      <c r="A100" s="260">
        <v>26</v>
      </c>
      <c r="B100" s="261" t="s">
        <v>251</v>
      </c>
      <c r="C100" s="262" t="s">
        <v>252</v>
      </c>
      <c r="D100" s="263" t="s">
        <v>181</v>
      </c>
      <c r="E100" s="264">
        <v>33.1</v>
      </c>
      <c r="F100" s="264">
        <v>0</v>
      </c>
      <c r="G100" s="265">
        <f>E100*F100</f>
        <v>0</v>
      </c>
      <c r="H100" s="266">
        <v>8.0000000000000007E-5</v>
      </c>
      <c r="I100" s="267">
        <f>E100*H100</f>
        <v>2.6480000000000002E-3</v>
      </c>
      <c r="J100" s="266">
        <v>0</v>
      </c>
      <c r="K100" s="267">
        <f>E100*J100</f>
        <v>0</v>
      </c>
      <c r="O100" s="259">
        <v>2</v>
      </c>
      <c r="AA100" s="232">
        <v>1</v>
      </c>
      <c r="AB100" s="232">
        <v>1</v>
      </c>
      <c r="AC100" s="232">
        <v>1</v>
      </c>
      <c r="AZ100" s="232">
        <v>1</v>
      </c>
      <c r="BA100" s="232">
        <f>IF(AZ100=1,G100,0)</f>
        <v>0</v>
      </c>
      <c r="BB100" s="232">
        <f>IF(AZ100=2,G100,0)</f>
        <v>0</v>
      </c>
      <c r="BC100" s="232">
        <f>IF(AZ100=3,G100,0)</f>
        <v>0</v>
      </c>
      <c r="BD100" s="232">
        <f>IF(AZ100=4,G100,0)</f>
        <v>0</v>
      </c>
      <c r="BE100" s="232">
        <f>IF(AZ100=5,G100,0)</f>
        <v>0</v>
      </c>
      <c r="CA100" s="259">
        <v>1</v>
      </c>
      <c r="CB100" s="259">
        <v>1</v>
      </c>
    </row>
    <row r="101" spans="1:80">
      <c r="A101" s="268"/>
      <c r="B101" s="271"/>
      <c r="C101" s="331" t="s">
        <v>944</v>
      </c>
      <c r="D101" s="332"/>
      <c r="E101" s="272">
        <v>18.7</v>
      </c>
      <c r="F101" s="273"/>
      <c r="G101" s="274"/>
      <c r="H101" s="275"/>
      <c r="I101" s="269"/>
      <c r="J101" s="276"/>
      <c r="K101" s="269"/>
      <c r="M101" s="270" t="s">
        <v>944</v>
      </c>
      <c r="O101" s="259"/>
    </row>
    <row r="102" spans="1:80">
      <c r="A102" s="268"/>
      <c r="B102" s="271"/>
      <c r="C102" s="331" t="s">
        <v>945</v>
      </c>
      <c r="D102" s="332"/>
      <c r="E102" s="272">
        <v>14.4</v>
      </c>
      <c r="F102" s="273"/>
      <c r="G102" s="274"/>
      <c r="H102" s="275"/>
      <c r="I102" s="269"/>
      <c r="J102" s="276"/>
      <c r="K102" s="269"/>
      <c r="M102" s="270" t="s">
        <v>945</v>
      </c>
      <c r="O102" s="259"/>
    </row>
    <row r="103" spans="1:80">
      <c r="A103" s="260">
        <v>27</v>
      </c>
      <c r="B103" s="261" t="s">
        <v>256</v>
      </c>
      <c r="C103" s="262" t="s">
        <v>257</v>
      </c>
      <c r="D103" s="263" t="s">
        <v>181</v>
      </c>
      <c r="E103" s="264">
        <v>27.6</v>
      </c>
      <c r="F103" s="264">
        <v>0</v>
      </c>
      <c r="G103" s="265">
        <f>E103*F103</f>
        <v>0</v>
      </c>
      <c r="H103" s="266">
        <v>2.0000000000000002E-5</v>
      </c>
      <c r="I103" s="267">
        <f>E103*H103</f>
        <v>5.5200000000000008E-4</v>
      </c>
      <c r="J103" s="266">
        <v>0</v>
      </c>
      <c r="K103" s="267">
        <f>E103*J103</f>
        <v>0</v>
      </c>
      <c r="O103" s="259">
        <v>2</v>
      </c>
      <c r="AA103" s="232">
        <v>1</v>
      </c>
      <c r="AB103" s="232">
        <v>1</v>
      </c>
      <c r="AC103" s="232">
        <v>1</v>
      </c>
      <c r="AZ103" s="232">
        <v>1</v>
      </c>
      <c r="BA103" s="232">
        <f>IF(AZ103=1,G103,0)</f>
        <v>0</v>
      </c>
      <c r="BB103" s="232">
        <f>IF(AZ103=2,G103,0)</f>
        <v>0</v>
      </c>
      <c r="BC103" s="232">
        <f>IF(AZ103=3,G103,0)</f>
        <v>0</v>
      </c>
      <c r="BD103" s="232">
        <f>IF(AZ103=4,G103,0)</f>
        <v>0</v>
      </c>
      <c r="BE103" s="232">
        <f>IF(AZ103=5,G103,0)</f>
        <v>0</v>
      </c>
      <c r="CA103" s="259">
        <v>1</v>
      </c>
      <c r="CB103" s="259">
        <v>1</v>
      </c>
    </row>
    <row r="104" spans="1:80">
      <c r="A104" s="268"/>
      <c r="B104" s="271"/>
      <c r="C104" s="331" t="s">
        <v>946</v>
      </c>
      <c r="D104" s="332"/>
      <c r="E104" s="272">
        <v>27.6</v>
      </c>
      <c r="F104" s="273"/>
      <c r="G104" s="274"/>
      <c r="H104" s="275"/>
      <c r="I104" s="269"/>
      <c r="J104" s="276"/>
      <c r="K104" s="269"/>
      <c r="M104" s="270" t="s">
        <v>946</v>
      </c>
      <c r="O104" s="259"/>
    </row>
    <row r="105" spans="1:80">
      <c r="A105" s="260">
        <v>28</v>
      </c>
      <c r="B105" s="261" t="s">
        <v>262</v>
      </c>
      <c r="C105" s="262" t="s">
        <v>263</v>
      </c>
      <c r="D105" s="263" t="s">
        <v>181</v>
      </c>
      <c r="E105" s="264">
        <v>36</v>
      </c>
      <c r="F105" s="264">
        <v>0</v>
      </c>
      <c r="G105" s="265">
        <f>E105*F105</f>
        <v>0</v>
      </c>
      <c r="H105" s="266">
        <v>5.2999999999999998E-4</v>
      </c>
      <c r="I105" s="267">
        <f>E105*H105</f>
        <v>1.908E-2</v>
      </c>
      <c r="J105" s="266">
        <v>0</v>
      </c>
      <c r="K105" s="267">
        <f>E105*J105</f>
        <v>0</v>
      </c>
      <c r="O105" s="259">
        <v>2</v>
      </c>
      <c r="AA105" s="232">
        <v>1</v>
      </c>
      <c r="AB105" s="232">
        <v>1</v>
      </c>
      <c r="AC105" s="232">
        <v>1</v>
      </c>
      <c r="AZ105" s="232">
        <v>1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</v>
      </c>
      <c r="CB105" s="259">
        <v>1</v>
      </c>
    </row>
    <row r="106" spans="1:80">
      <c r="A106" s="260">
        <v>29</v>
      </c>
      <c r="B106" s="261" t="s">
        <v>264</v>
      </c>
      <c r="C106" s="262" t="s">
        <v>265</v>
      </c>
      <c r="D106" s="263" t="s">
        <v>139</v>
      </c>
      <c r="E106" s="264">
        <v>222.05959999999999</v>
      </c>
      <c r="F106" s="264">
        <v>0</v>
      </c>
      <c r="G106" s="265">
        <f>E106*F106</f>
        <v>0</v>
      </c>
      <c r="H106" s="266">
        <v>2.2280000000000001E-2</v>
      </c>
      <c r="I106" s="267">
        <f>E106*H106</f>
        <v>4.9474878880000004</v>
      </c>
      <c r="J106" s="266">
        <v>0</v>
      </c>
      <c r="K106" s="267">
        <f>E106*J106</f>
        <v>0</v>
      </c>
      <c r="O106" s="259">
        <v>2</v>
      </c>
      <c r="AA106" s="232">
        <v>1</v>
      </c>
      <c r="AB106" s="232">
        <v>1</v>
      </c>
      <c r="AC106" s="232">
        <v>1</v>
      </c>
      <c r="AZ106" s="232">
        <v>1</v>
      </c>
      <c r="BA106" s="232">
        <f>IF(AZ106=1,G106,0)</f>
        <v>0</v>
      </c>
      <c r="BB106" s="232">
        <f>IF(AZ106=2,G106,0)</f>
        <v>0</v>
      </c>
      <c r="BC106" s="232">
        <f>IF(AZ106=3,G106,0)</f>
        <v>0</v>
      </c>
      <c r="BD106" s="232">
        <f>IF(AZ106=4,G106,0)</f>
        <v>0</v>
      </c>
      <c r="BE106" s="232">
        <f>IF(AZ106=5,G106,0)</f>
        <v>0</v>
      </c>
      <c r="CA106" s="259">
        <v>1</v>
      </c>
      <c r="CB106" s="259">
        <v>1</v>
      </c>
    </row>
    <row r="107" spans="1:80" ht="22.5">
      <c r="A107" s="260">
        <v>30</v>
      </c>
      <c r="B107" s="261" t="s">
        <v>266</v>
      </c>
      <c r="C107" s="262" t="s">
        <v>267</v>
      </c>
      <c r="D107" s="263" t="s">
        <v>181</v>
      </c>
      <c r="E107" s="264">
        <v>85.2</v>
      </c>
      <c r="F107" s="264">
        <v>0</v>
      </c>
      <c r="G107" s="265">
        <f>E107*F107</f>
        <v>0</v>
      </c>
      <c r="H107" s="266">
        <v>1.4999999999999999E-4</v>
      </c>
      <c r="I107" s="267">
        <f>E107*H107</f>
        <v>1.278E-2</v>
      </c>
      <c r="J107" s="266">
        <v>0</v>
      </c>
      <c r="K107" s="267">
        <f>E107*J107</f>
        <v>0</v>
      </c>
      <c r="O107" s="259">
        <v>2</v>
      </c>
      <c r="AA107" s="232">
        <v>1</v>
      </c>
      <c r="AB107" s="232">
        <v>1</v>
      </c>
      <c r="AC107" s="232">
        <v>1</v>
      </c>
      <c r="AZ107" s="232">
        <v>1</v>
      </c>
      <c r="BA107" s="232">
        <f>IF(AZ107=1,G107,0)</f>
        <v>0</v>
      </c>
      <c r="BB107" s="232">
        <f>IF(AZ107=2,G107,0)</f>
        <v>0</v>
      </c>
      <c r="BC107" s="232">
        <f>IF(AZ107=3,G107,0)</f>
        <v>0</v>
      </c>
      <c r="BD107" s="232">
        <f>IF(AZ107=4,G107,0)</f>
        <v>0</v>
      </c>
      <c r="BE107" s="232">
        <f>IF(AZ107=5,G107,0)</f>
        <v>0</v>
      </c>
      <c r="CA107" s="259">
        <v>1</v>
      </c>
      <c r="CB107" s="259">
        <v>1</v>
      </c>
    </row>
    <row r="108" spans="1:80">
      <c r="A108" s="268"/>
      <c r="B108" s="271"/>
      <c r="C108" s="331" t="s">
        <v>947</v>
      </c>
      <c r="D108" s="332"/>
      <c r="E108" s="272">
        <v>33.6</v>
      </c>
      <c r="F108" s="273"/>
      <c r="G108" s="274"/>
      <c r="H108" s="275"/>
      <c r="I108" s="269"/>
      <c r="J108" s="276"/>
      <c r="K108" s="269"/>
      <c r="M108" s="270" t="s">
        <v>947</v>
      </c>
      <c r="O108" s="259"/>
    </row>
    <row r="109" spans="1:80">
      <c r="A109" s="268"/>
      <c r="B109" s="271"/>
      <c r="C109" s="331" t="s">
        <v>948</v>
      </c>
      <c r="D109" s="332"/>
      <c r="E109" s="272">
        <v>13.2</v>
      </c>
      <c r="F109" s="273"/>
      <c r="G109" s="274"/>
      <c r="H109" s="275"/>
      <c r="I109" s="269"/>
      <c r="J109" s="276"/>
      <c r="K109" s="269"/>
      <c r="M109" s="270" t="s">
        <v>948</v>
      </c>
      <c r="O109" s="259"/>
    </row>
    <row r="110" spans="1:80">
      <c r="A110" s="268"/>
      <c r="B110" s="271"/>
      <c r="C110" s="331" t="s">
        <v>841</v>
      </c>
      <c r="D110" s="332"/>
      <c r="E110" s="272">
        <v>14.4</v>
      </c>
      <c r="F110" s="273"/>
      <c r="G110" s="274"/>
      <c r="H110" s="275"/>
      <c r="I110" s="269"/>
      <c r="J110" s="276"/>
      <c r="K110" s="269"/>
      <c r="M110" s="270" t="s">
        <v>841</v>
      </c>
      <c r="O110" s="259"/>
    </row>
    <row r="111" spans="1:80">
      <c r="A111" s="268"/>
      <c r="B111" s="271"/>
      <c r="C111" s="331" t="s">
        <v>949</v>
      </c>
      <c r="D111" s="332"/>
      <c r="E111" s="272">
        <v>24</v>
      </c>
      <c r="F111" s="273"/>
      <c r="G111" s="274"/>
      <c r="H111" s="275"/>
      <c r="I111" s="269"/>
      <c r="J111" s="276"/>
      <c r="K111" s="269"/>
      <c r="M111" s="270" t="s">
        <v>949</v>
      </c>
      <c r="O111" s="259"/>
    </row>
    <row r="112" spans="1:80">
      <c r="A112" s="260">
        <v>31</v>
      </c>
      <c r="B112" s="261" t="s">
        <v>275</v>
      </c>
      <c r="C112" s="262" t="s">
        <v>276</v>
      </c>
      <c r="D112" s="263" t="s">
        <v>139</v>
      </c>
      <c r="E112" s="264">
        <v>58.32</v>
      </c>
      <c r="F112" s="264">
        <v>0</v>
      </c>
      <c r="G112" s="265">
        <f>E112*F112</f>
        <v>0</v>
      </c>
      <c r="H112" s="266">
        <v>0</v>
      </c>
      <c r="I112" s="267">
        <f>E112*H112</f>
        <v>0</v>
      </c>
      <c r="J112" s="266">
        <v>0</v>
      </c>
      <c r="K112" s="267">
        <f>E112*J112</f>
        <v>0</v>
      </c>
      <c r="O112" s="259">
        <v>2</v>
      </c>
      <c r="AA112" s="232">
        <v>1</v>
      </c>
      <c r="AB112" s="232">
        <v>1</v>
      </c>
      <c r="AC112" s="232">
        <v>1</v>
      </c>
      <c r="AZ112" s="232">
        <v>1</v>
      </c>
      <c r="BA112" s="232">
        <f>IF(AZ112=1,G112,0)</f>
        <v>0</v>
      </c>
      <c r="BB112" s="232">
        <f>IF(AZ112=2,G112,0)</f>
        <v>0</v>
      </c>
      <c r="BC112" s="232">
        <f>IF(AZ112=3,G112,0)</f>
        <v>0</v>
      </c>
      <c r="BD112" s="232">
        <f>IF(AZ112=4,G112,0)</f>
        <v>0</v>
      </c>
      <c r="BE112" s="232">
        <f>IF(AZ112=5,G112,0)</f>
        <v>0</v>
      </c>
      <c r="CA112" s="259">
        <v>1</v>
      </c>
      <c r="CB112" s="259">
        <v>1</v>
      </c>
    </row>
    <row r="113" spans="1:80">
      <c r="A113" s="268"/>
      <c r="B113" s="271"/>
      <c r="C113" s="331" t="s">
        <v>950</v>
      </c>
      <c r="D113" s="332"/>
      <c r="E113" s="272">
        <v>58.32</v>
      </c>
      <c r="F113" s="273"/>
      <c r="G113" s="274"/>
      <c r="H113" s="275"/>
      <c r="I113" s="269"/>
      <c r="J113" s="276"/>
      <c r="K113" s="269"/>
      <c r="M113" s="270" t="s">
        <v>950</v>
      </c>
      <c r="O113" s="259"/>
    </row>
    <row r="114" spans="1:80">
      <c r="A114" s="260">
        <v>32</v>
      </c>
      <c r="B114" s="261" t="s">
        <v>278</v>
      </c>
      <c r="C114" s="262" t="s">
        <v>279</v>
      </c>
      <c r="D114" s="263" t="s">
        <v>139</v>
      </c>
      <c r="E114" s="264">
        <v>222.05959999999999</v>
      </c>
      <c r="F114" s="264">
        <v>0</v>
      </c>
      <c r="G114" s="265">
        <f>E114*F114</f>
        <v>0</v>
      </c>
      <c r="H114" s="266">
        <v>2.0000000000000002E-5</v>
      </c>
      <c r="I114" s="267">
        <f>E114*H114</f>
        <v>4.4411920000000001E-3</v>
      </c>
      <c r="J114" s="266">
        <v>0</v>
      </c>
      <c r="K114" s="267">
        <f>E114*J114</f>
        <v>0</v>
      </c>
      <c r="O114" s="259">
        <v>2</v>
      </c>
      <c r="AA114" s="232">
        <v>1</v>
      </c>
      <c r="AB114" s="232">
        <v>1</v>
      </c>
      <c r="AC114" s="232">
        <v>1</v>
      </c>
      <c r="AZ114" s="232">
        <v>1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1</v>
      </c>
      <c r="CB114" s="259">
        <v>1</v>
      </c>
    </row>
    <row r="115" spans="1:80">
      <c r="A115" s="260">
        <v>33</v>
      </c>
      <c r="B115" s="261" t="s">
        <v>280</v>
      </c>
      <c r="C115" s="262" t="s">
        <v>281</v>
      </c>
      <c r="D115" s="263" t="s">
        <v>282</v>
      </c>
      <c r="E115" s="264">
        <v>1</v>
      </c>
      <c r="F115" s="264">
        <v>0</v>
      </c>
      <c r="G115" s="265">
        <f>E115*F115</f>
        <v>0</v>
      </c>
      <c r="H115" s="266">
        <v>0</v>
      </c>
      <c r="I115" s="267">
        <f>E115*H115</f>
        <v>0</v>
      </c>
      <c r="J115" s="266"/>
      <c r="K115" s="267">
        <f>E115*J115</f>
        <v>0</v>
      </c>
      <c r="O115" s="259">
        <v>2</v>
      </c>
      <c r="AA115" s="232">
        <v>12</v>
      </c>
      <c r="AB115" s="232">
        <v>0</v>
      </c>
      <c r="AC115" s="232">
        <v>14</v>
      </c>
      <c r="AZ115" s="232">
        <v>1</v>
      </c>
      <c r="BA115" s="232">
        <f>IF(AZ115=1,G115,0)</f>
        <v>0</v>
      </c>
      <c r="BB115" s="232">
        <f>IF(AZ115=2,G115,0)</f>
        <v>0</v>
      </c>
      <c r="BC115" s="232">
        <f>IF(AZ115=3,G115,0)</f>
        <v>0</v>
      </c>
      <c r="BD115" s="232">
        <f>IF(AZ115=4,G115,0)</f>
        <v>0</v>
      </c>
      <c r="BE115" s="232">
        <f>IF(AZ115=5,G115,0)</f>
        <v>0</v>
      </c>
      <c r="CA115" s="259">
        <v>12</v>
      </c>
      <c r="CB115" s="259">
        <v>0</v>
      </c>
    </row>
    <row r="116" spans="1:80">
      <c r="A116" s="277"/>
      <c r="B116" s="278" t="s">
        <v>100</v>
      </c>
      <c r="C116" s="279" t="s">
        <v>204</v>
      </c>
      <c r="D116" s="280"/>
      <c r="E116" s="281"/>
      <c r="F116" s="282"/>
      <c r="G116" s="283">
        <f>SUM(G57:G115)</f>
        <v>0</v>
      </c>
      <c r="H116" s="284"/>
      <c r="I116" s="285">
        <f>SUM(I57:I115)</f>
        <v>8.977572146</v>
      </c>
      <c r="J116" s="284"/>
      <c r="K116" s="285">
        <f>SUM(K57:K115)</f>
        <v>0</v>
      </c>
      <c r="O116" s="259">
        <v>4</v>
      </c>
      <c r="BA116" s="286">
        <f>SUM(BA57:BA115)</f>
        <v>0</v>
      </c>
      <c r="BB116" s="286">
        <f>SUM(BB57:BB115)</f>
        <v>0</v>
      </c>
      <c r="BC116" s="286">
        <f>SUM(BC57:BC115)</f>
        <v>0</v>
      </c>
      <c r="BD116" s="286">
        <f>SUM(BD57:BD115)</f>
        <v>0</v>
      </c>
      <c r="BE116" s="286">
        <f>SUM(BE57:BE115)</f>
        <v>0</v>
      </c>
    </row>
    <row r="117" spans="1:80">
      <c r="A117" s="249" t="s">
        <v>97</v>
      </c>
      <c r="B117" s="250" t="s">
        <v>283</v>
      </c>
      <c r="C117" s="251" t="s">
        <v>284</v>
      </c>
      <c r="D117" s="252"/>
      <c r="E117" s="253"/>
      <c r="F117" s="253"/>
      <c r="G117" s="254"/>
      <c r="H117" s="255"/>
      <c r="I117" s="256"/>
      <c r="J117" s="257"/>
      <c r="K117" s="258"/>
      <c r="O117" s="259">
        <v>1</v>
      </c>
    </row>
    <row r="118" spans="1:80">
      <c r="A118" s="260">
        <v>34</v>
      </c>
      <c r="B118" s="261" t="s">
        <v>286</v>
      </c>
      <c r="C118" s="262" t="s">
        <v>287</v>
      </c>
      <c r="D118" s="263" t="s">
        <v>139</v>
      </c>
      <c r="E118" s="264">
        <v>6.9</v>
      </c>
      <c r="F118" s="264">
        <v>0</v>
      </c>
      <c r="G118" s="265">
        <f>E118*F118</f>
        <v>0</v>
      </c>
      <c r="H118" s="266">
        <v>4.9840000000000002E-2</v>
      </c>
      <c r="I118" s="267">
        <f>E118*H118</f>
        <v>0.34389600000000003</v>
      </c>
      <c r="J118" s="266">
        <v>0</v>
      </c>
      <c r="K118" s="267">
        <f>E118*J118</f>
        <v>0</v>
      </c>
      <c r="O118" s="259">
        <v>2</v>
      </c>
      <c r="AA118" s="232">
        <v>1</v>
      </c>
      <c r="AB118" s="232">
        <v>1</v>
      </c>
      <c r="AC118" s="232">
        <v>1</v>
      </c>
      <c r="AZ118" s="232">
        <v>1</v>
      </c>
      <c r="BA118" s="232">
        <f>IF(AZ118=1,G118,0)</f>
        <v>0</v>
      </c>
      <c r="BB118" s="232">
        <f>IF(AZ118=2,G118,0)</f>
        <v>0</v>
      </c>
      <c r="BC118" s="232">
        <f>IF(AZ118=3,G118,0)</f>
        <v>0</v>
      </c>
      <c r="BD118" s="232">
        <f>IF(AZ118=4,G118,0)</f>
        <v>0</v>
      </c>
      <c r="BE118" s="232">
        <f>IF(AZ118=5,G118,0)</f>
        <v>0</v>
      </c>
      <c r="CA118" s="259">
        <v>1</v>
      </c>
      <c r="CB118" s="259">
        <v>1</v>
      </c>
    </row>
    <row r="119" spans="1:80">
      <c r="A119" s="268"/>
      <c r="B119" s="271"/>
      <c r="C119" s="331" t="s">
        <v>951</v>
      </c>
      <c r="D119" s="332"/>
      <c r="E119" s="272">
        <v>3.6</v>
      </c>
      <c r="F119" s="273"/>
      <c r="G119" s="274"/>
      <c r="H119" s="275"/>
      <c r="I119" s="269"/>
      <c r="J119" s="276"/>
      <c r="K119" s="269"/>
      <c r="M119" s="270" t="s">
        <v>951</v>
      </c>
      <c r="O119" s="259"/>
    </row>
    <row r="120" spans="1:80">
      <c r="A120" s="268"/>
      <c r="B120" s="271"/>
      <c r="C120" s="331" t="s">
        <v>952</v>
      </c>
      <c r="D120" s="332"/>
      <c r="E120" s="272">
        <v>0.9</v>
      </c>
      <c r="F120" s="273"/>
      <c r="G120" s="274"/>
      <c r="H120" s="275"/>
      <c r="I120" s="269"/>
      <c r="J120" s="276"/>
      <c r="K120" s="269"/>
      <c r="M120" s="270" t="s">
        <v>952</v>
      </c>
      <c r="O120" s="259"/>
    </row>
    <row r="121" spans="1:80">
      <c r="A121" s="268"/>
      <c r="B121" s="271"/>
      <c r="C121" s="331" t="s">
        <v>953</v>
      </c>
      <c r="D121" s="332"/>
      <c r="E121" s="272">
        <v>1.2</v>
      </c>
      <c r="F121" s="273"/>
      <c r="G121" s="274"/>
      <c r="H121" s="275"/>
      <c r="I121" s="269"/>
      <c r="J121" s="276"/>
      <c r="K121" s="269"/>
      <c r="M121" s="270" t="s">
        <v>953</v>
      </c>
      <c r="O121" s="259"/>
    </row>
    <row r="122" spans="1:80">
      <c r="A122" s="268"/>
      <c r="B122" s="271"/>
      <c r="C122" s="331" t="s">
        <v>289</v>
      </c>
      <c r="D122" s="332"/>
      <c r="E122" s="272">
        <v>1.2</v>
      </c>
      <c r="F122" s="273"/>
      <c r="G122" s="274"/>
      <c r="H122" s="275"/>
      <c r="I122" s="269"/>
      <c r="J122" s="276"/>
      <c r="K122" s="269"/>
      <c r="M122" s="270" t="s">
        <v>289</v>
      </c>
      <c r="O122" s="259"/>
    </row>
    <row r="123" spans="1:80">
      <c r="A123" s="260">
        <v>35</v>
      </c>
      <c r="B123" s="261" t="s">
        <v>954</v>
      </c>
      <c r="C123" s="262" t="s">
        <v>955</v>
      </c>
      <c r="D123" s="263" t="s">
        <v>139</v>
      </c>
      <c r="E123" s="264">
        <v>26.574999999999999</v>
      </c>
      <c r="F123" s="264">
        <v>0</v>
      </c>
      <c r="G123" s="265">
        <f>E123*F123</f>
        <v>0</v>
      </c>
      <c r="H123" s="266">
        <v>9.8680000000000004E-2</v>
      </c>
      <c r="I123" s="267">
        <f>E123*H123</f>
        <v>2.6224210000000001</v>
      </c>
      <c r="J123" s="266">
        <v>0</v>
      </c>
      <c r="K123" s="267">
        <f>E123*J123</f>
        <v>0</v>
      </c>
      <c r="O123" s="259">
        <v>2</v>
      </c>
      <c r="AA123" s="232">
        <v>1</v>
      </c>
      <c r="AB123" s="232">
        <v>1</v>
      </c>
      <c r="AC123" s="232">
        <v>1</v>
      </c>
      <c r="AZ123" s="232">
        <v>1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</v>
      </c>
      <c r="CB123" s="259">
        <v>1</v>
      </c>
    </row>
    <row r="124" spans="1:80">
      <c r="A124" s="268"/>
      <c r="B124" s="271"/>
      <c r="C124" s="331" t="s">
        <v>956</v>
      </c>
      <c r="D124" s="332"/>
      <c r="E124" s="272">
        <v>16.262499999999999</v>
      </c>
      <c r="F124" s="273"/>
      <c r="G124" s="274"/>
      <c r="H124" s="275"/>
      <c r="I124" s="269"/>
      <c r="J124" s="276"/>
      <c r="K124" s="269"/>
      <c r="M124" s="270" t="s">
        <v>956</v>
      </c>
      <c r="O124" s="259"/>
    </row>
    <row r="125" spans="1:80">
      <c r="A125" s="268"/>
      <c r="B125" s="271"/>
      <c r="C125" s="331" t="s">
        <v>957</v>
      </c>
      <c r="D125" s="332"/>
      <c r="E125" s="272">
        <v>10.3125</v>
      </c>
      <c r="F125" s="273"/>
      <c r="G125" s="274"/>
      <c r="H125" s="275"/>
      <c r="I125" s="269"/>
      <c r="J125" s="276"/>
      <c r="K125" s="269"/>
      <c r="M125" s="270" t="s">
        <v>957</v>
      </c>
      <c r="O125" s="259"/>
    </row>
    <row r="126" spans="1:80">
      <c r="A126" s="277"/>
      <c r="B126" s="278" t="s">
        <v>100</v>
      </c>
      <c r="C126" s="279" t="s">
        <v>285</v>
      </c>
      <c r="D126" s="280"/>
      <c r="E126" s="281"/>
      <c r="F126" s="282"/>
      <c r="G126" s="283">
        <f>SUM(G117:G125)</f>
        <v>0</v>
      </c>
      <c r="H126" s="284"/>
      <c r="I126" s="285">
        <f>SUM(I117:I125)</f>
        <v>2.9663170000000001</v>
      </c>
      <c r="J126" s="284"/>
      <c r="K126" s="285">
        <f>SUM(K117:K125)</f>
        <v>0</v>
      </c>
      <c r="O126" s="259">
        <v>4</v>
      </c>
      <c r="BA126" s="286">
        <f>SUM(BA117:BA125)</f>
        <v>0</v>
      </c>
      <c r="BB126" s="286">
        <f>SUM(BB117:BB125)</f>
        <v>0</v>
      </c>
      <c r="BC126" s="286">
        <f>SUM(BC117:BC125)</f>
        <v>0</v>
      </c>
      <c r="BD126" s="286">
        <f>SUM(BD117:BD125)</f>
        <v>0</v>
      </c>
      <c r="BE126" s="286">
        <f>SUM(BE117:BE125)</f>
        <v>0</v>
      </c>
    </row>
    <row r="127" spans="1:80">
      <c r="A127" s="249" t="s">
        <v>97</v>
      </c>
      <c r="B127" s="250" t="s">
        <v>294</v>
      </c>
      <c r="C127" s="251" t="s">
        <v>295</v>
      </c>
      <c r="D127" s="252"/>
      <c r="E127" s="253"/>
      <c r="F127" s="253"/>
      <c r="G127" s="254"/>
      <c r="H127" s="255"/>
      <c r="I127" s="256"/>
      <c r="J127" s="257"/>
      <c r="K127" s="258"/>
      <c r="O127" s="259">
        <v>1</v>
      </c>
    </row>
    <row r="128" spans="1:80" ht="22.5">
      <c r="A128" s="260">
        <v>36</v>
      </c>
      <c r="B128" s="261" t="s">
        <v>297</v>
      </c>
      <c r="C128" s="262" t="s">
        <v>298</v>
      </c>
      <c r="D128" s="263" t="s">
        <v>181</v>
      </c>
      <c r="E128" s="264">
        <v>28</v>
      </c>
      <c r="F128" s="264">
        <v>0</v>
      </c>
      <c r="G128" s="265">
        <f>E128*F128</f>
        <v>0</v>
      </c>
      <c r="H128" s="266">
        <v>5.5100000000000001E-3</v>
      </c>
      <c r="I128" s="267">
        <f>E128*H128</f>
        <v>0.15428</v>
      </c>
      <c r="J128" s="266">
        <v>0</v>
      </c>
      <c r="K128" s="267">
        <f>E128*J128</f>
        <v>0</v>
      </c>
      <c r="O128" s="259">
        <v>2</v>
      </c>
      <c r="AA128" s="232">
        <v>1</v>
      </c>
      <c r="AB128" s="232">
        <v>1</v>
      </c>
      <c r="AC128" s="232">
        <v>1</v>
      </c>
      <c r="AZ128" s="232">
        <v>1</v>
      </c>
      <c r="BA128" s="232">
        <f>IF(AZ128=1,G128,0)</f>
        <v>0</v>
      </c>
      <c r="BB128" s="232">
        <f>IF(AZ128=2,G128,0)</f>
        <v>0</v>
      </c>
      <c r="BC128" s="232">
        <f>IF(AZ128=3,G128,0)</f>
        <v>0</v>
      </c>
      <c r="BD128" s="232">
        <f>IF(AZ128=4,G128,0)</f>
        <v>0</v>
      </c>
      <c r="BE128" s="232">
        <f>IF(AZ128=5,G128,0)</f>
        <v>0</v>
      </c>
      <c r="CA128" s="259">
        <v>1</v>
      </c>
      <c r="CB128" s="259">
        <v>1</v>
      </c>
    </row>
    <row r="129" spans="1:80">
      <c r="A129" s="268"/>
      <c r="B129" s="271"/>
      <c r="C129" s="331" t="s">
        <v>958</v>
      </c>
      <c r="D129" s="332"/>
      <c r="E129" s="272">
        <v>14.6</v>
      </c>
      <c r="F129" s="273"/>
      <c r="G129" s="274"/>
      <c r="H129" s="275"/>
      <c r="I129" s="269"/>
      <c r="J129" s="276"/>
      <c r="K129" s="269"/>
      <c r="M129" s="270" t="s">
        <v>958</v>
      </c>
      <c r="O129" s="259"/>
    </row>
    <row r="130" spans="1:80">
      <c r="A130" s="268"/>
      <c r="B130" s="271"/>
      <c r="C130" s="331" t="s">
        <v>959</v>
      </c>
      <c r="D130" s="332"/>
      <c r="E130" s="272">
        <v>5</v>
      </c>
      <c r="F130" s="273"/>
      <c r="G130" s="274"/>
      <c r="H130" s="275"/>
      <c r="I130" s="269"/>
      <c r="J130" s="276"/>
      <c r="K130" s="269"/>
      <c r="M130" s="270" t="s">
        <v>959</v>
      </c>
      <c r="O130" s="259"/>
    </row>
    <row r="131" spans="1:80">
      <c r="A131" s="268"/>
      <c r="B131" s="271"/>
      <c r="C131" s="331" t="s">
        <v>960</v>
      </c>
      <c r="D131" s="332"/>
      <c r="E131" s="272">
        <v>4.8</v>
      </c>
      <c r="F131" s="273"/>
      <c r="G131" s="274"/>
      <c r="H131" s="275"/>
      <c r="I131" s="269"/>
      <c r="J131" s="276"/>
      <c r="K131" s="269"/>
      <c r="M131" s="270" t="s">
        <v>960</v>
      </c>
      <c r="O131" s="259"/>
    </row>
    <row r="132" spans="1:80">
      <c r="A132" s="268"/>
      <c r="B132" s="271"/>
      <c r="C132" s="331" t="s">
        <v>961</v>
      </c>
      <c r="D132" s="332"/>
      <c r="E132" s="272">
        <v>3.6</v>
      </c>
      <c r="F132" s="273"/>
      <c r="G132" s="274"/>
      <c r="H132" s="275"/>
      <c r="I132" s="269"/>
      <c r="J132" s="276"/>
      <c r="K132" s="269"/>
      <c r="M132" s="270" t="s">
        <v>961</v>
      </c>
      <c r="O132" s="259"/>
    </row>
    <row r="133" spans="1:80">
      <c r="A133" s="277"/>
      <c r="B133" s="278" t="s">
        <v>100</v>
      </c>
      <c r="C133" s="279" t="s">
        <v>296</v>
      </c>
      <c r="D133" s="280"/>
      <c r="E133" s="281"/>
      <c r="F133" s="282"/>
      <c r="G133" s="283">
        <f>SUM(G127:G132)</f>
        <v>0</v>
      </c>
      <c r="H133" s="284"/>
      <c r="I133" s="285">
        <f>SUM(I127:I132)</f>
        <v>0.15428</v>
      </c>
      <c r="J133" s="284"/>
      <c r="K133" s="285">
        <f>SUM(K127:K132)</f>
        <v>0</v>
      </c>
      <c r="O133" s="259">
        <v>4</v>
      </c>
      <c r="BA133" s="286">
        <f>SUM(BA127:BA132)</f>
        <v>0</v>
      </c>
      <c r="BB133" s="286">
        <f>SUM(BB127:BB132)</f>
        <v>0</v>
      </c>
      <c r="BC133" s="286">
        <f>SUM(BC127:BC132)</f>
        <v>0</v>
      </c>
      <c r="BD133" s="286">
        <f>SUM(BD127:BD132)</f>
        <v>0</v>
      </c>
      <c r="BE133" s="286">
        <f>SUM(BE127:BE132)</f>
        <v>0</v>
      </c>
    </row>
    <row r="134" spans="1:80">
      <c r="A134" s="249" t="s">
        <v>97</v>
      </c>
      <c r="B134" s="250" t="s">
        <v>302</v>
      </c>
      <c r="C134" s="251" t="s">
        <v>303</v>
      </c>
      <c r="D134" s="252"/>
      <c r="E134" s="253"/>
      <c r="F134" s="253"/>
      <c r="G134" s="254"/>
      <c r="H134" s="255"/>
      <c r="I134" s="256"/>
      <c r="J134" s="257"/>
      <c r="K134" s="258"/>
      <c r="O134" s="259">
        <v>1</v>
      </c>
    </row>
    <row r="135" spans="1:80">
      <c r="A135" s="260">
        <v>37</v>
      </c>
      <c r="B135" s="261" t="s">
        <v>305</v>
      </c>
      <c r="C135" s="262" t="s">
        <v>306</v>
      </c>
      <c r="D135" s="263" t="s">
        <v>139</v>
      </c>
      <c r="E135" s="264">
        <v>291.74250000000001</v>
      </c>
      <c r="F135" s="264">
        <v>0</v>
      </c>
      <c r="G135" s="265">
        <f>E135*F135</f>
        <v>0</v>
      </c>
      <c r="H135" s="266">
        <v>1.8380000000000001E-2</v>
      </c>
      <c r="I135" s="267">
        <f>E135*H135</f>
        <v>5.3622271499999998</v>
      </c>
      <c r="J135" s="266">
        <v>0</v>
      </c>
      <c r="K135" s="267">
        <f>E135*J135</f>
        <v>0</v>
      </c>
      <c r="O135" s="259">
        <v>2</v>
      </c>
      <c r="AA135" s="232">
        <v>1</v>
      </c>
      <c r="AB135" s="232">
        <v>1</v>
      </c>
      <c r="AC135" s="232">
        <v>1</v>
      </c>
      <c r="AZ135" s="232">
        <v>1</v>
      </c>
      <c r="BA135" s="232">
        <f>IF(AZ135=1,G135,0)</f>
        <v>0</v>
      </c>
      <c r="BB135" s="232">
        <f>IF(AZ135=2,G135,0)</f>
        <v>0</v>
      </c>
      <c r="BC135" s="232">
        <f>IF(AZ135=3,G135,0)</f>
        <v>0</v>
      </c>
      <c r="BD135" s="232">
        <f>IF(AZ135=4,G135,0)</f>
        <v>0</v>
      </c>
      <c r="BE135" s="232">
        <f>IF(AZ135=5,G135,0)</f>
        <v>0</v>
      </c>
      <c r="CA135" s="259">
        <v>1</v>
      </c>
      <c r="CB135" s="259">
        <v>1</v>
      </c>
    </row>
    <row r="136" spans="1:80">
      <c r="A136" s="268"/>
      <c r="B136" s="271"/>
      <c r="C136" s="331" t="s">
        <v>962</v>
      </c>
      <c r="D136" s="332"/>
      <c r="E136" s="272">
        <v>126.63500000000001</v>
      </c>
      <c r="F136" s="273"/>
      <c r="G136" s="274"/>
      <c r="H136" s="275"/>
      <c r="I136" s="269"/>
      <c r="J136" s="276"/>
      <c r="K136" s="269"/>
      <c r="M136" s="270" t="s">
        <v>962</v>
      </c>
      <c r="O136" s="259"/>
    </row>
    <row r="137" spans="1:80">
      <c r="A137" s="268"/>
      <c r="B137" s="271"/>
      <c r="C137" s="331" t="s">
        <v>963</v>
      </c>
      <c r="D137" s="332"/>
      <c r="E137" s="272">
        <v>57.615000000000002</v>
      </c>
      <c r="F137" s="273"/>
      <c r="G137" s="274"/>
      <c r="H137" s="275"/>
      <c r="I137" s="269"/>
      <c r="J137" s="276"/>
      <c r="K137" s="269"/>
      <c r="M137" s="270" t="s">
        <v>963</v>
      </c>
      <c r="O137" s="259"/>
    </row>
    <row r="138" spans="1:80">
      <c r="A138" s="268"/>
      <c r="B138" s="271"/>
      <c r="C138" s="331" t="s">
        <v>964</v>
      </c>
      <c r="D138" s="332"/>
      <c r="E138" s="272">
        <v>31</v>
      </c>
      <c r="F138" s="273"/>
      <c r="G138" s="274"/>
      <c r="H138" s="275"/>
      <c r="I138" s="269"/>
      <c r="J138" s="276"/>
      <c r="K138" s="269"/>
      <c r="M138" s="270" t="s">
        <v>964</v>
      </c>
      <c r="O138" s="259"/>
    </row>
    <row r="139" spans="1:80">
      <c r="A139" s="268"/>
      <c r="B139" s="271"/>
      <c r="C139" s="331" t="s">
        <v>965</v>
      </c>
      <c r="D139" s="332"/>
      <c r="E139" s="272">
        <v>76.492500000000007</v>
      </c>
      <c r="F139" s="273"/>
      <c r="G139" s="274"/>
      <c r="H139" s="275"/>
      <c r="I139" s="269"/>
      <c r="J139" s="276"/>
      <c r="K139" s="269"/>
      <c r="M139" s="270" t="s">
        <v>965</v>
      </c>
      <c r="O139" s="259"/>
    </row>
    <row r="140" spans="1:80">
      <c r="A140" s="260">
        <v>38</v>
      </c>
      <c r="B140" s="261" t="s">
        <v>313</v>
      </c>
      <c r="C140" s="262" t="s">
        <v>314</v>
      </c>
      <c r="D140" s="263" t="s">
        <v>139</v>
      </c>
      <c r="E140" s="264">
        <v>583.48500000000001</v>
      </c>
      <c r="F140" s="264">
        <v>0</v>
      </c>
      <c r="G140" s="265">
        <f>E140*F140</f>
        <v>0</v>
      </c>
      <c r="H140" s="266">
        <v>9.7000000000000005E-4</v>
      </c>
      <c r="I140" s="267">
        <f>E140*H140</f>
        <v>0.56598045000000008</v>
      </c>
      <c r="J140" s="266">
        <v>0</v>
      </c>
      <c r="K140" s="267">
        <f>E140*J140</f>
        <v>0</v>
      </c>
      <c r="O140" s="259">
        <v>2</v>
      </c>
      <c r="AA140" s="232">
        <v>1</v>
      </c>
      <c r="AB140" s="232">
        <v>1</v>
      </c>
      <c r="AC140" s="232">
        <v>1</v>
      </c>
      <c r="AZ140" s="232">
        <v>1</v>
      </c>
      <c r="BA140" s="232">
        <f>IF(AZ140=1,G140,0)</f>
        <v>0</v>
      </c>
      <c r="BB140" s="232">
        <f>IF(AZ140=2,G140,0)</f>
        <v>0</v>
      </c>
      <c r="BC140" s="232">
        <f>IF(AZ140=3,G140,0)</f>
        <v>0</v>
      </c>
      <c r="BD140" s="232">
        <f>IF(AZ140=4,G140,0)</f>
        <v>0</v>
      </c>
      <c r="BE140" s="232">
        <f>IF(AZ140=5,G140,0)</f>
        <v>0</v>
      </c>
      <c r="CA140" s="259">
        <v>1</v>
      </c>
      <c r="CB140" s="259">
        <v>1</v>
      </c>
    </row>
    <row r="141" spans="1:80">
      <c r="A141" s="268"/>
      <c r="B141" s="271"/>
      <c r="C141" s="331" t="s">
        <v>966</v>
      </c>
      <c r="D141" s="332"/>
      <c r="E141" s="272">
        <v>583.48500000000001</v>
      </c>
      <c r="F141" s="273"/>
      <c r="G141" s="274"/>
      <c r="H141" s="275"/>
      <c r="I141" s="269"/>
      <c r="J141" s="276"/>
      <c r="K141" s="269"/>
      <c r="M141" s="270" t="s">
        <v>966</v>
      </c>
      <c r="O141" s="259"/>
    </row>
    <row r="142" spans="1:80">
      <c r="A142" s="260">
        <v>39</v>
      </c>
      <c r="B142" s="261" t="s">
        <v>319</v>
      </c>
      <c r="C142" s="262" t="s">
        <v>320</v>
      </c>
      <c r="D142" s="263" t="s">
        <v>139</v>
      </c>
      <c r="E142" s="264">
        <v>291.74250000000001</v>
      </c>
      <c r="F142" s="264">
        <v>0</v>
      </c>
      <c r="G142" s="265">
        <f>E142*F142</f>
        <v>0</v>
      </c>
      <c r="H142" s="266">
        <v>0</v>
      </c>
      <c r="I142" s="267">
        <f>E142*H142</f>
        <v>0</v>
      </c>
      <c r="J142" s="266">
        <v>0</v>
      </c>
      <c r="K142" s="267">
        <f>E142*J142</f>
        <v>0</v>
      </c>
      <c r="O142" s="259">
        <v>2</v>
      </c>
      <c r="AA142" s="232">
        <v>1</v>
      </c>
      <c r="AB142" s="232">
        <v>1</v>
      </c>
      <c r="AC142" s="232">
        <v>1</v>
      </c>
      <c r="AZ142" s="232">
        <v>1</v>
      </c>
      <c r="BA142" s="232">
        <f>IF(AZ142=1,G142,0)</f>
        <v>0</v>
      </c>
      <c r="BB142" s="232">
        <f>IF(AZ142=2,G142,0)</f>
        <v>0</v>
      </c>
      <c r="BC142" s="232">
        <f>IF(AZ142=3,G142,0)</f>
        <v>0</v>
      </c>
      <c r="BD142" s="232">
        <f>IF(AZ142=4,G142,0)</f>
        <v>0</v>
      </c>
      <c r="BE142" s="232">
        <f>IF(AZ142=5,G142,0)</f>
        <v>0</v>
      </c>
      <c r="CA142" s="259">
        <v>1</v>
      </c>
      <c r="CB142" s="259">
        <v>1</v>
      </c>
    </row>
    <row r="143" spans="1:80">
      <c r="A143" s="260">
        <v>40</v>
      </c>
      <c r="B143" s="261" t="s">
        <v>323</v>
      </c>
      <c r="C143" s="262" t="s">
        <v>324</v>
      </c>
      <c r="D143" s="263" t="s">
        <v>139</v>
      </c>
      <c r="E143" s="264">
        <v>57.6</v>
      </c>
      <c r="F143" s="264">
        <v>0</v>
      </c>
      <c r="G143" s="265">
        <f>E143*F143</f>
        <v>0</v>
      </c>
      <c r="H143" s="266">
        <v>1.2099999999999999E-3</v>
      </c>
      <c r="I143" s="267">
        <f>E143*H143</f>
        <v>6.9695999999999994E-2</v>
      </c>
      <c r="J143" s="266">
        <v>0</v>
      </c>
      <c r="K143" s="267">
        <f>E143*J143</f>
        <v>0</v>
      </c>
      <c r="O143" s="259">
        <v>2</v>
      </c>
      <c r="AA143" s="232">
        <v>1</v>
      </c>
      <c r="AB143" s="232">
        <v>1</v>
      </c>
      <c r="AC143" s="232">
        <v>1</v>
      </c>
      <c r="AZ143" s="232">
        <v>1</v>
      </c>
      <c r="BA143" s="232">
        <f>IF(AZ143=1,G143,0)</f>
        <v>0</v>
      </c>
      <c r="BB143" s="232">
        <f>IF(AZ143=2,G143,0)</f>
        <v>0</v>
      </c>
      <c r="BC143" s="232">
        <f>IF(AZ143=3,G143,0)</f>
        <v>0</v>
      </c>
      <c r="BD143" s="232">
        <f>IF(AZ143=4,G143,0)</f>
        <v>0</v>
      </c>
      <c r="BE143" s="232">
        <f>IF(AZ143=5,G143,0)</f>
        <v>0</v>
      </c>
      <c r="CA143" s="259">
        <v>1</v>
      </c>
      <c r="CB143" s="259">
        <v>1</v>
      </c>
    </row>
    <row r="144" spans="1:80">
      <c r="A144" s="268"/>
      <c r="B144" s="271"/>
      <c r="C144" s="331" t="s">
        <v>967</v>
      </c>
      <c r="D144" s="332"/>
      <c r="E144" s="272">
        <v>21.6</v>
      </c>
      <c r="F144" s="273"/>
      <c r="G144" s="274"/>
      <c r="H144" s="275"/>
      <c r="I144" s="269"/>
      <c r="J144" s="276"/>
      <c r="K144" s="269"/>
      <c r="M144" s="270" t="s">
        <v>967</v>
      </c>
      <c r="O144" s="259"/>
    </row>
    <row r="145" spans="1:80">
      <c r="A145" s="268"/>
      <c r="B145" s="271"/>
      <c r="C145" s="331" t="s">
        <v>968</v>
      </c>
      <c r="D145" s="332"/>
      <c r="E145" s="272">
        <v>13.68</v>
      </c>
      <c r="F145" s="273"/>
      <c r="G145" s="274"/>
      <c r="H145" s="275"/>
      <c r="I145" s="269"/>
      <c r="J145" s="276"/>
      <c r="K145" s="269"/>
      <c r="M145" s="270" t="s">
        <v>968</v>
      </c>
      <c r="O145" s="259"/>
    </row>
    <row r="146" spans="1:80">
      <c r="A146" s="268"/>
      <c r="B146" s="271"/>
      <c r="C146" s="331" t="s">
        <v>969</v>
      </c>
      <c r="D146" s="332"/>
      <c r="E146" s="272">
        <v>22.32</v>
      </c>
      <c r="F146" s="273"/>
      <c r="G146" s="274"/>
      <c r="H146" s="275"/>
      <c r="I146" s="269"/>
      <c r="J146" s="276"/>
      <c r="K146" s="269"/>
      <c r="M146" s="270" t="s">
        <v>969</v>
      </c>
      <c r="O146" s="259"/>
    </row>
    <row r="147" spans="1:80">
      <c r="A147" s="260">
        <v>41</v>
      </c>
      <c r="B147" s="261" t="s">
        <v>328</v>
      </c>
      <c r="C147" s="262" t="s">
        <v>329</v>
      </c>
      <c r="D147" s="263" t="s">
        <v>139</v>
      </c>
      <c r="E147" s="264">
        <v>291.74250000000001</v>
      </c>
      <c r="F147" s="264">
        <v>0</v>
      </c>
      <c r="G147" s="265">
        <f>E147*F147</f>
        <v>0</v>
      </c>
      <c r="H147" s="266">
        <v>0</v>
      </c>
      <c r="I147" s="267">
        <f>E147*H147</f>
        <v>0</v>
      </c>
      <c r="J147" s="266">
        <v>0</v>
      </c>
      <c r="K147" s="267">
        <f>E147*J147</f>
        <v>0</v>
      </c>
      <c r="O147" s="259">
        <v>2</v>
      </c>
      <c r="AA147" s="232">
        <v>1</v>
      </c>
      <c r="AB147" s="232">
        <v>1</v>
      </c>
      <c r="AC147" s="232">
        <v>1</v>
      </c>
      <c r="AZ147" s="232">
        <v>1</v>
      </c>
      <c r="BA147" s="232">
        <f>IF(AZ147=1,G147,0)</f>
        <v>0</v>
      </c>
      <c r="BB147" s="232">
        <f>IF(AZ147=2,G147,0)</f>
        <v>0</v>
      </c>
      <c r="BC147" s="232">
        <f>IF(AZ147=3,G147,0)</f>
        <v>0</v>
      </c>
      <c r="BD147" s="232">
        <f>IF(AZ147=4,G147,0)</f>
        <v>0</v>
      </c>
      <c r="BE147" s="232">
        <f>IF(AZ147=5,G147,0)</f>
        <v>0</v>
      </c>
      <c r="CA147" s="259">
        <v>1</v>
      </c>
      <c r="CB147" s="259">
        <v>1</v>
      </c>
    </row>
    <row r="148" spans="1:80">
      <c r="A148" s="260">
        <v>42</v>
      </c>
      <c r="B148" s="261" t="s">
        <v>330</v>
      </c>
      <c r="C148" s="262" t="s">
        <v>331</v>
      </c>
      <c r="D148" s="263" t="s">
        <v>139</v>
      </c>
      <c r="E148" s="264">
        <v>583.48500000000001</v>
      </c>
      <c r="F148" s="264">
        <v>0</v>
      </c>
      <c r="G148" s="265">
        <f>E148*F148</f>
        <v>0</v>
      </c>
      <c r="H148" s="266">
        <v>0</v>
      </c>
      <c r="I148" s="267">
        <f>E148*H148</f>
        <v>0</v>
      </c>
      <c r="J148" s="266">
        <v>0</v>
      </c>
      <c r="K148" s="267">
        <f>E148*J148</f>
        <v>0</v>
      </c>
      <c r="O148" s="259">
        <v>2</v>
      </c>
      <c r="AA148" s="232">
        <v>1</v>
      </c>
      <c r="AB148" s="232">
        <v>1</v>
      </c>
      <c r="AC148" s="232">
        <v>1</v>
      </c>
      <c r="AZ148" s="232">
        <v>1</v>
      </c>
      <c r="BA148" s="232">
        <f>IF(AZ148=1,G148,0)</f>
        <v>0</v>
      </c>
      <c r="BB148" s="232">
        <f>IF(AZ148=2,G148,0)</f>
        <v>0</v>
      </c>
      <c r="BC148" s="232">
        <f>IF(AZ148=3,G148,0)</f>
        <v>0</v>
      </c>
      <c r="BD148" s="232">
        <f>IF(AZ148=4,G148,0)</f>
        <v>0</v>
      </c>
      <c r="BE148" s="232">
        <f>IF(AZ148=5,G148,0)</f>
        <v>0</v>
      </c>
      <c r="CA148" s="259">
        <v>1</v>
      </c>
      <c r="CB148" s="259">
        <v>1</v>
      </c>
    </row>
    <row r="149" spans="1:80">
      <c r="A149" s="268"/>
      <c r="B149" s="271"/>
      <c r="C149" s="331" t="s">
        <v>966</v>
      </c>
      <c r="D149" s="332"/>
      <c r="E149" s="272">
        <v>583.48500000000001</v>
      </c>
      <c r="F149" s="273"/>
      <c r="G149" s="274"/>
      <c r="H149" s="275"/>
      <c r="I149" s="269"/>
      <c r="J149" s="276"/>
      <c r="K149" s="269"/>
      <c r="M149" s="270" t="s">
        <v>966</v>
      </c>
      <c r="O149" s="259"/>
    </row>
    <row r="150" spans="1:80">
      <c r="A150" s="260">
        <v>43</v>
      </c>
      <c r="B150" s="261" t="s">
        <v>333</v>
      </c>
      <c r="C150" s="262" t="s">
        <v>334</v>
      </c>
      <c r="D150" s="263" t="s">
        <v>139</v>
      </c>
      <c r="E150" s="264">
        <v>291.74250000000001</v>
      </c>
      <c r="F150" s="264">
        <v>0</v>
      </c>
      <c r="G150" s="265">
        <f>E150*F150</f>
        <v>0</v>
      </c>
      <c r="H150" s="266">
        <v>0</v>
      </c>
      <c r="I150" s="267">
        <f>E150*H150</f>
        <v>0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77"/>
      <c r="B151" s="278" t="s">
        <v>100</v>
      </c>
      <c r="C151" s="279" t="s">
        <v>304</v>
      </c>
      <c r="D151" s="280"/>
      <c r="E151" s="281"/>
      <c r="F151" s="282"/>
      <c r="G151" s="283">
        <f>SUM(G134:G150)</f>
        <v>0</v>
      </c>
      <c r="H151" s="284"/>
      <c r="I151" s="285">
        <f>SUM(I134:I150)</f>
        <v>5.9979036000000008</v>
      </c>
      <c r="J151" s="284"/>
      <c r="K151" s="285">
        <f>SUM(K134:K150)</f>
        <v>0</v>
      </c>
      <c r="O151" s="259">
        <v>4</v>
      </c>
      <c r="BA151" s="286">
        <f>SUM(BA134:BA150)</f>
        <v>0</v>
      </c>
      <c r="BB151" s="286">
        <f>SUM(BB134:BB150)</f>
        <v>0</v>
      </c>
      <c r="BC151" s="286">
        <f>SUM(BC134:BC150)</f>
        <v>0</v>
      </c>
      <c r="BD151" s="286">
        <f>SUM(BD134:BD150)</f>
        <v>0</v>
      </c>
      <c r="BE151" s="286">
        <f>SUM(BE134:BE150)</f>
        <v>0</v>
      </c>
    </row>
    <row r="152" spans="1:80">
      <c r="A152" s="249" t="s">
        <v>97</v>
      </c>
      <c r="B152" s="250" t="s">
        <v>335</v>
      </c>
      <c r="C152" s="251" t="s">
        <v>336</v>
      </c>
      <c r="D152" s="252"/>
      <c r="E152" s="253"/>
      <c r="F152" s="253"/>
      <c r="G152" s="254"/>
      <c r="H152" s="255"/>
      <c r="I152" s="256"/>
      <c r="J152" s="257"/>
      <c r="K152" s="258"/>
      <c r="O152" s="259">
        <v>1</v>
      </c>
    </row>
    <row r="153" spans="1:80">
      <c r="A153" s="260">
        <v>44</v>
      </c>
      <c r="B153" s="261" t="s">
        <v>338</v>
      </c>
      <c r="C153" s="262" t="s">
        <v>339</v>
      </c>
      <c r="D153" s="263" t="s">
        <v>139</v>
      </c>
      <c r="E153" s="264">
        <v>352.84500000000003</v>
      </c>
      <c r="F153" s="264">
        <v>0</v>
      </c>
      <c r="G153" s="265">
        <f>E153*F153</f>
        <v>0</v>
      </c>
      <c r="H153" s="266">
        <v>4.0000000000000003E-5</v>
      </c>
      <c r="I153" s="267">
        <f>E153*H153</f>
        <v>1.4113800000000003E-2</v>
      </c>
      <c r="J153" s="266">
        <v>0</v>
      </c>
      <c r="K153" s="267">
        <f>E153*J153</f>
        <v>0</v>
      </c>
      <c r="O153" s="259">
        <v>2</v>
      </c>
      <c r="AA153" s="232">
        <v>1</v>
      </c>
      <c r="AB153" s="232">
        <v>1</v>
      </c>
      <c r="AC153" s="232">
        <v>1</v>
      </c>
      <c r="AZ153" s="232">
        <v>1</v>
      </c>
      <c r="BA153" s="232">
        <f>IF(AZ153=1,G153,0)</f>
        <v>0</v>
      </c>
      <c r="BB153" s="232">
        <f>IF(AZ153=2,G153,0)</f>
        <v>0</v>
      </c>
      <c r="BC153" s="232">
        <f>IF(AZ153=3,G153,0)</f>
        <v>0</v>
      </c>
      <c r="BD153" s="232">
        <f>IF(AZ153=4,G153,0)</f>
        <v>0</v>
      </c>
      <c r="BE153" s="232">
        <f>IF(AZ153=5,G153,0)</f>
        <v>0</v>
      </c>
      <c r="CA153" s="259">
        <v>1</v>
      </c>
      <c r="CB153" s="259">
        <v>1</v>
      </c>
    </row>
    <row r="154" spans="1:80">
      <c r="A154" s="268"/>
      <c r="B154" s="271"/>
      <c r="C154" s="331" t="s">
        <v>970</v>
      </c>
      <c r="D154" s="332"/>
      <c r="E154" s="272">
        <v>352.84500000000003</v>
      </c>
      <c r="F154" s="273"/>
      <c r="G154" s="274"/>
      <c r="H154" s="275"/>
      <c r="I154" s="269"/>
      <c r="J154" s="276"/>
      <c r="K154" s="269"/>
      <c r="M154" s="270" t="s">
        <v>970</v>
      </c>
      <c r="O154" s="259"/>
    </row>
    <row r="155" spans="1:80">
      <c r="A155" s="260">
        <v>45</v>
      </c>
      <c r="B155" s="261" t="s">
        <v>971</v>
      </c>
      <c r="C155" s="262" t="s">
        <v>972</v>
      </c>
      <c r="D155" s="263" t="s">
        <v>282</v>
      </c>
      <c r="E155" s="264">
        <v>50</v>
      </c>
      <c r="F155" s="264">
        <v>0</v>
      </c>
      <c r="G155" s="265">
        <f>E155*F155</f>
        <v>0</v>
      </c>
      <c r="H155" s="266">
        <v>3.3000000000000002E-2</v>
      </c>
      <c r="I155" s="267">
        <f>E155*H155</f>
        <v>1.6500000000000001</v>
      </c>
      <c r="J155" s="266">
        <v>0</v>
      </c>
      <c r="K155" s="267">
        <f>E155*J155</f>
        <v>0</v>
      </c>
      <c r="O155" s="259">
        <v>2</v>
      </c>
      <c r="AA155" s="232">
        <v>1</v>
      </c>
      <c r="AB155" s="232">
        <v>1</v>
      </c>
      <c r="AC155" s="232">
        <v>1</v>
      </c>
      <c r="AZ155" s="232">
        <v>1</v>
      </c>
      <c r="BA155" s="232">
        <f>IF(AZ155=1,G155,0)</f>
        <v>0</v>
      </c>
      <c r="BB155" s="232">
        <f>IF(AZ155=2,G155,0)</f>
        <v>0</v>
      </c>
      <c r="BC155" s="232">
        <f>IF(AZ155=3,G155,0)</f>
        <v>0</v>
      </c>
      <c r="BD155" s="232">
        <f>IF(AZ155=4,G155,0)</f>
        <v>0</v>
      </c>
      <c r="BE155" s="232">
        <f>IF(AZ155=5,G155,0)</f>
        <v>0</v>
      </c>
      <c r="CA155" s="259">
        <v>1</v>
      </c>
      <c r="CB155" s="259">
        <v>1</v>
      </c>
    </row>
    <row r="156" spans="1:80">
      <c r="A156" s="260">
        <v>46</v>
      </c>
      <c r="B156" s="261" t="s">
        <v>654</v>
      </c>
      <c r="C156" s="262" t="s">
        <v>655</v>
      </c>
      <c r="D156" s="263" t="s">
        <v>282</v>
      </c>
      <c r="E156" s="264">
        <v>4</v>
      </c>
      <c r="F156" s="264">
        <v>0</v>
      </c>
      <c r="G156" s="265">
        <f>E156*F156</f>
        <v>0</v>
      </c>
      <c r="H156" s="266">
        <v>1.17E-2</v>
      </c>
      <c r="I156" s="267">
        <f>E156*H156</f>
        <v>4.6800000000000001E-2</v>
      </c>
      <c r="J156" s="266">
        <v>0</v>
      </c>
      <c r="K156" s="267">
        <f>E156*J156</f>
        <v>0</v>
      </c>
      <c r="O156" s="259">
        <v>2</v>
      </c>
      <c r="AA156" s="232">
        <v>1</v>
      </c>
      <c r="AB156" s="232">
        <v>1</v>
      </c>
      <c r="AC156" s="232">
        <v>1</v>
      </c>
      <c r="AZ156" s="232">
        <v>1</v>
      </c>
      <c r="BA156" s="232">
        <f>IF(AZ156=1,G156,0)</f>
        <v>0</v>
      </c>
      <c r="BB156" s="232">
        <f>IF(AZ156=2,G156,0)</f>
        <v>0</v>
      </c>
      <c r="BC156" s="232">
        <f>IF(AZ156=3,G156,0)</f>
        <v>0</v>
      </c>
      <c r="BD156" s="232">
        <f>IF(AZ156=4,G156,0)</f>
        <v>0</v>
      </c>
      <c r="BE156" s="232">
        <f>IF(AZ156=5,G156,0)</f>
        <v>0</v>
      </c>
      <c r="CA156" s="259">
        <v>1</v>
      </c>
      <c r="CB156" s="259">
        <v>1</v>
      </c>
    </row>
    <row r="157" spans="1:80">
      <c r="A157" s="260">
        <v>47</v>
      </c>
      <c r="B157" s="261" t="s">
        <v>973</v>
      </c>
      <c r="C157" s="262" t="s">
        <v>974</v>
      </c>
      <c r="D157" s="263" t="s">
        <v>181</v>
      </c>
      <c r="E157" s="264">
        <v>55</v>
      </c>
      <c r="F157" s="264">
        <v>0</v>
      </c>
      <c r="G157" s="265">
        <f>E157*F157</f>
        <v>0</v>
      </c>
      <c r="H157" s="266">
        <v>5.7800000000000004E-3</v>
      </c>
      <c r="I157" s="267">
        <f>E157*H157</f>
        <v>0.31790000000000002</v>
      </c>
      <c r="J157" s="266">
        <v>0</v>
      </c>
      <c r="K157" s="267">
        <f>E157*J157</f>
        <v>0</v>
      </c>
      <c r="O157" s="259">
        <v>2</v>
      </c>
      <c r="AA157" s="232">
        <v>1</v>
      </c>
      <c r="AB157" s="232">
        <v>1</v>
      </c>
      <c r="AC157" s="232">
        <v>1</v>
      </c>
      <c r="AZ157" s="232">
        <v>1</v>
      </c>
      <c r="BA157" s="232">
        <f>IF(AZ157=1,G157,0)</f>
        <v>0</v>
      </c>
      <c r="BB157" s="232">
        <f>IF(AZ157=2,G157,0)</f>
        <v>0</v>
      </c>
      <c r="BC157" s="232">
        <f>IF(AZ157=3,G157,0)</f>
        <v>0</v>
      </c>
      <c r="BD157" s="232">
        <f>IF(AZ157=4,G157,0)</f>
        <v>0</v>
      </c>
      <c r="BE157" s="232">
        <f>IF(AZ157=5,G157,0)</f>
        <v>0</v>
      </c>
      <c r="CA157" s="259">
        <v>1</v>
      </c>
      <c r="CB157" s="259">
        <v>1</v>
      </c>
    </row>
    <row r="158" spans="1:80">
      <c r="A158" s="268"/>
      <c r="B158" s="271"/>
      <c r="C158" s="331" t="s">
        <v>975</v>
      </c>
      <c r="D158" s="332"/>
      <c r="E158" s="272">
        <v>18.600000000000001</v>
      </c>
      <c r="F158" s="273"/>
      <c r="G158" s="274"/>
      <c r="H158" s="275"/>
      <c r="I158" s="269"/>
      <c r="J158" s="276"/>
      <c r="K158" s="269"/>
      <c r="M158" s="270" t="s">
        <v>975</v>
      </c>
      <c r="O158" s="259"/>
    </row>
    <row r="159" spans="1:80">
      <c r="A159" s="268"/>
      <c r="B159" s="271"/>
      <c r="C159" s="331" t="s">
        <v>976</v>
      </c>
      <c r="D159" s="332"/>
      <c r="E159" s="272">
        <v>36.4</v>
      </c>
      <c r="F159" s="273"/>
      <c r="G159" s="274"/>
      <c r="H159" s="275"/>
      <c r="I159" s="269"/>
      <c r="J159" s="276"/>
      <c r="K159" s="269"/>
      <c r="M159" s="270" t="s">
        <v>976</v>
      </c>
      <c r="O159" s="259"/>
    </row>
    <row r="160" spans="1:80">
      <c r="A160" s="260">
        <v>48</v>
      </c>
      <c r="B160" s="261" t="s">
        <v>659</v>
      </c>
      <c r="C160" s="262" t="s">
        <v>660</v>
      </c>
      <c r="D160" s="263" t="s">
        <v>282</v>
      </c>
      <c r="E160" s="264">
        <v>4</v>
      </c>
      <c r="F160" s="264">
        <v>0</v>
      </c>
      <c r="G160" s="265">
        <f>E160*F160</f>
        <v>0</v>
      </c>
      <c r="H160" s="266">
        <v>6.9999999999999999E-4</v>
      </c>
      <c r="I160" s="267">
        <f>E160*H160</f>
        <v>2.8E-3</v>
      </c>
      <c r="J160" s="266"/>
      <c r="K160" s="267">
        <f>E160*J160</f>
        <v>0</v>
      </c>
      <c r="O160" s="259">
        <v>2</v>
      </c>
      <c r="AA160" s="232">
        <v>3</v>
      </c>
      <c r="AB160" s="232">
        <v>1</v>
      </c>
      <c r="AC160" s="232">
        <v>42972811</v>
      </c>
      <c r="AZ160" s="232">
        <v>1</v>
      </c>
      <c r="BA160" s="232">
        <f>IF(AZ160=1,G160,0)</f>
        <v>0</v>
      </c>
      <c r="BB160" s="232">
        <f>IF(AZ160=2,G160,0)</f>
        <v>0</v>
      </c>
      <c r="BC160" s="232">
        <f>IF(AZ160=3,G160,0)</f>
        <v>0</v>
      </c>
      <c r="BD160" s="232">
        <f>IF(AZ160=4,G160,0)</f>
        <v>0</v>
      </c>
      <c r="BE160" s="232">
        <f>IF(AZ160=5,G160,0)</f>
        <v>0</v>
      </c>
      <c r="CA160" s="259">
        <v>3</v>
      </c>
      <c r="CB160" s="259">
        <v>1</v>
      </c>
    </row>
    <row r="161" spans="1:80">
      <c r="A161" s="277"/>
      <c r="B161" s="278" t="s">
        <v>100</v>
      </c>
      <c r="C161" s="279" t="s">
        <v>337</v>
      </c>
      <c r="D161" s="280"/>
      <c r="E161" s="281"/>
      <c r="F161" s="282"/>
      <c r="G161" s="283">
        <f>SUM(G152:G160)</f>
        <v>0</v>
      </c>
      <c r="H161" s="284"/>
      <c r="I161" s="285">
        <f>SUM(I152:I160)</f>
        <v>2.0316138000000001</v>
      </c>
      <c r="J161" s="284"/>
      <c r="K161" s="285">
        <f>SUM(K152:K160)</f>
        <v>0</v>
      </c>
      <c r="O161" s="259">
        <v>4</v>
      </c>
      <c r="BA161" s="286">
        <f>SUM(BA152:BA160)</f>
        <v>0</v>
      </c>
      <c r="BB161" s="286">
        <f>SUM(BB152:BB160)</f>
        <v>0</v>
      </c>
      <c r="BC161" s="286">
        <f>SUM(BC152:BC160)</f>
        <v>0</v>
      </c>
      <c r="BD161" s="286">
        <f>SUM(BD152:BD160)</f>
        <v>0</v>
      </c>
      <c r="BE161" s="286">
        <f>SUM(BE152:BE160)</f>
        <v>0</v>
      </c>
    </row>
    <row r="162" spans="1:80">
      <c r="A162" s="249" t="s">
        <v>97</v>
      </c>
      <c r="B162" s="250" t="s">
        <v>341</v>
      </c>
      <c r="C162" s="251" t="s">
        <v>342</v>
      </c>
      <c r="D162" s="252"/>
      <c r="E162" s="253"/>
      <c r="F162" s="253"/>
      <c r="G162" s="254"/>
      <c r="H162" s="255"/>
      <c r="I162" s="256"/>
      <c r="J162" s="257"/>
      <c r="K162" s="258"/>
      <c r="O162" s="259">
        <v>1</v>
      </c>
    </row>
    <row r="163" spans="1:80">
      <c r="A163" s="260">
        <v>49</v>
      </c>
      <c r="B163" s="261" t="s">
        <v>344</v>
      </c>
      <c r="C163" s="262" t="s">
        <v>345</v>
      </c>
      <c r="D163" s="263" t="s">
        <v>282</v>
      </c>
      <c r="E163" s="264">
        <v>44</v>
      </c>
      <c r="F163" s="264">
        <v>0</v>
      </c>
      <c r="G163" s="265">
        <f>E163*F163</f>
        <v>0</v>
      </c>
      <c r="H163" s="266">
        <v>0</v>
      </c>
      <c r="I163" s="267">
        <f>E163*H163</f>
        <v>0</v>
      </c>
      <c r="J163" s="266">
        <v>0</v>
      </c>
      <c r="K163" s="267">
        <f>E163*J163</f>
        <v>0</v>
      </c>
      <c r="O163" s="259">
        <v>2</v>
      </c>
      <c r="AA163" s="232">
        <v>1</v>
      </c>
      <c r="AB163" s="232">
        <v>1</v>
      </c>
      <c r="AC163" s="232">
        <v>1</v>
      </c>
      <c r="AZ163" s="232">
        <v>1</v>
      </c>
      <c r="BA163" s="232">
        <f>IF(AZ163=1,G163,0)</f>
        <v>0</v>
      </c>
      <c r="BB163" s="232">
        <f>IF(AZ163=2,G163,0)</f>
        <v>0</v>
      </c>
      <c r="BC163" s="232">
        <f>IF(AZ163=3,G163,0)</f>
        <v>0</v>
      </c>
      <c r="BD163" s="232">
        <f>IF(AZ163=4,G163,0)</f>
        <v>0</v>
      </c>
      <c r="BE163" s="232">
        <f>IF(AZ163=5,G163,0)</f>
        <v>0</v>
      </c>
      <c r="CA163" s="259">
        <v>1</v>
      </c>
      <c r="CB163" s="259">
        <v>1</v>
      </c>
    </row>
    <row r="164" spans="1:80">
      <c r="A164" s="268"/>
      <c r="B164" s="271"/>
      <c r="C164" s="331" t="s">
        <v>977</v>
      </c>
      <c r="D164" s="332"/>
      <c r="E164" s="272">
        <v>44</v>
      </c>
      <c r="F164" s="273"/>
      <c r="G164" s="274"/>
      <c r="H164" s="275"/>
      <c r="I164" s="269"/>
      <c r="J164" s="276"/>
      <c r="K164" s="269"/>
      <c r="M164" s="270" t="s">
        <v>977</v>
      </c>
      <c r="O164" s="259"/>
    </row>
    <row r="165" spans="1:80">
      <c r="A165" s="260">
        <v>50</v>
      </c>
      <c r="B165" s="261" t="s">
        <v>347</v>
      </c>
      <c r="C165" s="262" t="s">
        <v>348</v>
      </c>
      <c r="D165" s="263" t="s">
        <v>139</v>
      </c>
      <c r="E165" s="264">
        <v>61.92</v>
      </c>
      <c r="F165" s="264">
        <v>0</v>
      </c>
      <c r="G165" s="265">
        <f>E165*F165</f>
        <v>0</v>
      </c>
      <c r="H165" s="266">
        <v>9.2000000000000003E-4</v>
      </c>
      <c r="I165" s="267">
        <f>E165*H165</f>
        <v>5.69664E-2</v>
      </c>
      <c r="J165" s="266">
        <v>-5.3999999999999999E-2</v>
      </c>
      <c r="K165" s="267">
        <f>E165*J165</f>
        <v>-3.34368</v>
      </c>
      <c r="O165" s="259">
        <v>2</v>
      </c>
      <c r="AA165" s="232">
        <v>1</v>
      </c>
      <c r="AB165" s="232">
        <v>1</v>
      </c>
      <c r="AC165" s="232">
        <v>1</v>
      </c>
      <c r="AZ165" s="232">
        <v>1</v>
      </c>
      <c r="BA165" s="232">
        <f>IF(AZ165=1,G165,0)</f>
        <v>0</v>
      </c>
      <c r="BB165" s="232">
        <f>IF(AZ165=2,G165,0)</f>
        <v>0</v>
      </c>
      <c r="BC165" s="232">
        <f>IF(AZ165=3,G165,0)</f>
        <v>0</v>
      </c>
      <c r="BD165" s="232">
        <f>IF(AZ165=4,G165,0)</f>
        <v>0</v>
      </c>
      <c r="BE165" s="232">
        <f>IF(AZ165=5,G165,0)</f>
        <v>0</v>
      </c>
      <c r="CA165" s="259">
        <v>1</v>
      </c>
      <c r="CB165" s="259">
        <v>1</v>
      </c>
    </row>
    <row r="166" spans="1:80">
      <c r="A166" s="268"/>
      <c r="B166" s="271"/>
      <c r="C166" s="331" t="s">
        <v>978</v>
      </c>
      <c r="D166" s="332"/>
      <c r="E166" s="272">
        <v>61.92</v>
      </c>
      <c r="F166" s="273"/>
      <c r="G166" s="274"/>
      <c r="H166" s="275"/>
      <c r="I166" s="269"/>
      <c r="J166" s="276"/>
      <c r="K166" s="269"/>
      <c r="M166" s="270" t="s">
        <v>978</v>
      </c>
      <c r="O166" s="259"/>
    </row>
    <row r="167" spans="1:80">
      <c r="A167" s="260">
        <v>51</v>
      </c>
      <c r="B167" s="261" t="s">
        <v>350</v>
      </c>
      <c r="C167" s="262" t="s">
        <v>351</v>
      </c>
      <c r="D167" s="263" t="s">
        <v>139</v>
      </c>
      <c r="E167" s="264">
        <v>17.28</v>
      </c>
      <c r="F167" s="264">
        <v>0</v>
      </c>
      <c r="G167" s="265">
        <f>E167*F167</f>
        <v>0</v>
      </c>
      <c r="H167" s="266">
        <v>4.8999999999999998E-4</v>
      </c>
      <c r="I167" s="267">
        <f>E167*H167</f>
        <v>8.4672000000000011E-3</v>
      </c>
      <c r="J167" s="266">
        <v>-1.7000000000000001E-2</v>
      </c>
      <c r="K167" s="267">
        <f>E167*J167</f>
        <v>-0.29376000000000002</v>
      </c>
      <c r="O167" s="259">
        <v>2</v>
      </c>
      <c r="AA167" s="232">
        <v>1</v>
      </c>
      <c r="AB167" s="232">
        <v>1</v>
      </c>
      <c r="AC167" s="232">
        <v>1</v>
      </c>
      <c r="AZ167" s="232">
        <v>1</v>
      </c>
      <c r="BA167" s="232">
        <f>IF(AZ167=1,G167,0)</f>
        <v>0</v>
      </c>
      <c r="BB167" s="232">
        <f>IF(AZ167=2,G167,0)</f>
        <v>0</v>
      </c>
      <c r="BC167" s="232">
        <f>IF(AZ167=3,G167,0)</f>
        <v>0</v>
      </c>
      <c r="BD167" s="232">
        <f>IF(AZ167=4,G167,0)</f>
        <v>0</v>
      </c>
      <c r="BE167" s="232">
        <f>IF(AZ167=5,G167,0)</f>
        <v>0</v>
      </c>
      <c r="CA167" s="259">
        <v>1</v>
      </c>
      <c r="CB167" s="259">
        <v>1</v>
      </c>
    </row>
    <row r="168" spans="1:80">
      <c r="A168" s="268"/>
      <c r="B168" s="271"/>
      <c r="C168" s="331" t="s">
        <v>979</v>
      </c>
      <c r="D168" s="332"/>
      <c r="E168" s="272">
        <v>17.28</v>
      </c>
      <c r="F168" s="273"/>
      <c r="G168" s="274"/>
      <c r="H168" s="275"/>
      <c r="I168" s="269"/>
      <c r="J168" s="276"/>
      <c r="K168" s="269"/>
      <c r="M168" s="270" t="s">
        <v>979</v>
      </c>
      <c r="O168" s="259"/>
    </row>
    <row r="169" spans="1:80">
      <c r="A169" s="260">
        <v>52</v>
      </c>
      <c r="B169" s="261" t="s">
        <v>358</v>
      </c>
      <c r="C169" s="262" t="s">
        <v>359</v>
      </c>
      <c r="D169" s="263" t="s">
        <v>181</v>
      </c>
      <c r="E169" s="264">
        <v>28</v>
      </c>
      <c r="F169" s="264">
        <v>0</v>
      </c>
      <c r="G169" s="265">
        <f>E169*F169</f>
        <v>0</v>
      </c>
      <c r="H169" s="266">
        <v>0</v>
      </c>
      <c r="I169" s="267">
        <f>E169*H169</f>
        <v>0</v>
      </c>
      <c r="J169" s="266">
        <v>-1.1129999999999999E-2</v>
      </c>
      <c r="K169" s="267">
        <f>E169*J169</f>
        <v>-0.31163999999999997</v>
      </c>
      <c r="O169" s="259">
        <v>2</v>
      </c>
      <c r="AA169" s="232">
        <v>1</v>
      </c>
      <c r="AB169" s="232">
        <v>1</v>
      </c>
      <c r="AC169" s="232">
        <v>1</v>
      </c>
      <c r="AZ169" s="232">
        <v>1</v>
      </c>
      <c r="BA169" s="232">
        <f>IF(AZ169=1,G169,0)</f>
        <v>0</v>
      </c>
      <c r="BB169" s="232">
        <f>IF(AZ169=2,G169,0)</f>
        <v>0</v>
      </c>
      <c r="BC169" s="232">
        <f>IF(AZ169=3,G169,0)</f>
        <v>0</v>
      </c>
      <c r="BD169" s="232">
        <f>IF(AZ169=4,G169,0)</f>
        <v>0</v>
      </c>
      <c r="BE169" s="232">
        <f>IF(AZ169=5,G169,0)</f>
        <v>0</v>
      </c>
      <c r="CA169" s="259">
        <v>1</v>
      </c>
      <c r="CB169" s="259">
        <v>1</v>
      </c>
    </row>
    <row r="170" spans="1:80">
      <c r="A170" s="268"/>
      <c r="B170" s="271"/>
      <c r="C170" s="331" t="s">
        <v>958</v>
      </c>
      <c r="D170" s="332"/>
      <c r="E170" s="272">
        <v>14.6</v>
      </c>
      <c r="F170" s="273"/>
      <c r="G170" s="274"/>
      <c r="H170" s="275"/>
      <c r="I170" s="269"/>
      <c r="J170" s="276"/>
      <c r="K170" s="269"/>
      <c r="M170" s="270" t="s">
        <v>958</v>
      </c>
      <c r="O170" s="259"/>
    </row>
    <row r="171" spans="1:80">
      <c r="A171" s="268"/>
      <c r="B171" s="271"/>
      <c r="C171" s="331" t="s">
        <v>959</v>
      </c>
      <c r="D171" s="332"/>
      <c r="E171" s="272">
        <v>5</v>
      </c>
      <c r="F171" s="273"/>
      <c r="G171" s="274"/>
      <c r="H171" s="275"/>
      <c r="I171" s="269"/>
      <c r="J171" s="276"/>
      <c r="K171" s="269"/>
      <c r="M171" s="270" t="s">
        <v>959</v>
      </c>
      <c r="O171" s="259"/>
    </row>
    <row r="172" spans="1:80">
      <c r="A172" s="268"/>
      <c r="B172" s="271"/>
      <c r="C172" s="331" t="s">
        <v>960</v>
      </c>
      <c r="D172" s="332"/>
      <c r="E172" s="272">
        <v>4.8</v>
      </c>
      <c r="F172" s="273"/>
      <c r="G172" s="274"/>
      <c r="H172" s="275"/>
      <c r="I172" s="269"/>
      <c r="J172" s="276"/>
      <c r="K172" s="269"/>
      <c r="M172" s="270" t="s">
        <v>960</v>
      </c>
      <c r="O172" s="259"/>
    </row>
    <row r="173" spans="1:80">
      <c r="A173" s="268"/>
      <c r="B173" s="271"/>
      <c r="C173" s="331" t="s">
        <v>961</v>
      </c>
      <c r="D173" s="332"/>
      <c r="E173" s="272">
        <v>3.6</v>
      </c>
      <c r="F173" s="273"/>
      <c r="G173" s="274"/>
      <c r="H173" s="275"/>
      <c r="I173" s="269"/>
      <c r="J173" s="276"/>
      <c r="K173" s="269"/>
      <c r="M173" s="270" t="s">
        <v>961</v>
      </c>
      <c r="O173" s="259"/>
    </row>
    <row r="174" spans="1:80">
      <c r="A174" s="277"/>
      <c r="B174" s="278" t="s">
        <v>100</v>
      </c>
      <c r="C174" s="279" t="s">
        <v>343</v>
      </c>
      <c r="D174" s="280"/>
      <c r="E174" s="281"/>
      <c r="F174" s="282"/>
      <c r="G174" s="283">
        <f>SUM(G162:G173)</f>
        <v>0</v>
      </c>
      <c r="H174" s="284"/>
      <c r="I174" s="285">
        <f>SUM(I162:I173)</f>
        <v>6.5433600000000008E-2</v>
      </c>
      <c r="J174" s="284"/>
      <c r="K174" s="285">
        <f>SUM(K162:K173)</f>
        <v>-3.9490799999999999</v>
      </c>
      <c r="O174" s="259">
        <v>4</v>
      </c>
      <c r="BA174" s="286">
        <f>SUM(BA162:BA173)</f>
        <v>0</v>
      </c>
      <c r="BB174" s="286">
        <f>SUM(BB162:BB173)</f>
        <v>0</v>
      </c>
      <c r="BC174" s="286">
        <f>SUM(BC162:BC173)</f>
        <v>0</v>
      </c>
      <c r="BD174" s="286">
        <f>SUM(BD162:BD173)</f>
        <v>0</v>
      </c>
      <c r="BE174" s="286">
        <f>SUM(BE162:BE173)</f>
        <v>0</v>
      </c>
    </row>
    <row r="175" spans="1:80">
      <c r="A175" s="249" t="s">
        <v>97</v>
      </c>
      <c r="B175" s="250" t="s">
        <v>360</v>
      </c>
      <c r="C175" s="251" t="s">
        <v>361</v>
      </c>
      <c r="D175" s="252"/>
      <c r="E175" s="253"/>
      <c r="F175" s="253"/>
      <c r="G175" s="254"/>
      <c r="H175" s="255"/>
      <c r="I175" s="256"/>
      <c r="J175" s="257"/>
      <c r="K175" s="258"/>
      <c r="O175" s="259">
        <v>1</v>
      </c>
    </row>
    <row r="176" spans="1:80">
      <c r="A176" s="260">
        <v>53</v>
      </c>
      <c r="B176" s="261" t="s">
        <v>674</v>
      </c>
      <c r="C176" s="262" t="s">
        <v>675</v>
      </c>
      <c r="D176" s="263" t="s">
        <v>282</v>
      </c>
      <c r="E176" s="264">
        <v>4</v>
      </c>
      <c r="F176" s="264">
        <v>0</v>
      </c>
      <c r="G176" s="265">
        <f>E176*F176</f>
        <v>0</v>
      </c>
      <c r="H176" s="266">
        <v>0</v>
      </c>
      <c r="I176" s="267">
        <f>E176*H176</f>
        <v>0</v>
      </c>
      <c r="J176" s="266">
        <v>-8.9999999999999993E-3</v>
      </c>
      <c r="K176" s="267">
        <f>E176*J176</f>
        <v>-3.5999999999999997E-2</v>
      </c>
      <c r="O176" s="259">
        <v>2</v>
      </c>
      <c r="AA176" s="232">
        <v>1</v>
      </c>
      <c r="AB176" s="232">
        <v>1</v>
      </c>
      <c r="AC176" s="232">
        <v>1</v>
      </c>
      <c r="AZ176" s="232">
        <v>1</v>
      </c>
      <c r="BA176" s="232">
        <f>IF(AZ176=1,G176,0)</f>
        <v>0</v>
      </c>
      <c r="BB176" s="232">
        <f>IF(AZ176=2,G176,0)</f>
        <v>0</v>
      </c>
      <c r="BC176" s="232">
        <f>IF(AZ176=3,G176,0)</f>
        <v>0</v>
      </c>
      <c r="BD176" s="232">
        <f>IF(AZ176=4,G176,0)</f>
        <v>0</v>
      </c>
      <c r="BE176" s="232">
        <f>IF(AZ176=5,G176,0)</f>
        <v>0</v>
      </c>
      <c r="CA176" s="259">
        <v>1</v>
      </c>
      <c r="CB176" s="259">
        <v>1</v>
      </c>
    </row>
    <row r="177" spans="1:80">
      <c r="A177" s="260">
        <v>54</v>
      </c>
      <c r="B177" s="261" t="s">
        <v>363</v>
      </c>
      <c r="C177" s="262" t="s">
        <v>364</v>
      </c>
      <c r="D177" s="263" t="s">
        <v>139</v>
      </c>
      <c r="E177" s="264">
        <v>6.53</v>
      </c>
      <c r="F177" s="264">
        <v>0</v>
      </c>
      <c r="G177" s="265">
        <f>E177*F177</f>
        <v>0</v>
      </c>
      <c r="H177" s="266">
        <v>0</v>
      </c>
      <c r="I177" s="267">
        <f>E177*H177</f>
        <v>0</v>
      </c>
      <c r="J177" s="266">
        <v>-8.8999999999999996E-2</v>
      </c>
      <c r="K177" s="267">
        <f>E177*J177</f>
        <v>-0.58116999999999996</v>
      </c>
      <c r="O177" s="259">
        <v>2</v>
      </c>
      <c r="AA177" s="232">
        <v>1</v>
      </c>
      <c r="AB177" s="232">
        <v>1</v>
      </c>
      <c r="AC177" s="232">
        <v>1</v>
      </c>
      <c r="AZ177" s="232">
        <v>1</v>
      </c>
      <c r="BA177" s="232">
        <f>IF(AZ177=1,G177,0)</f>
        <v>0</v>
      </c>
      <c r="BB177" s="232">
        <f>IF(AZ177=2,G177,0)</f>
        <v>0</v>
      </c>
      <c r="BC177" s="232">
        <f>IF(AZ177=3,G177,0)</f>
        <v>0</v>
      </c>
      <c r="BD177" s="232">
        <f>IF(AZ177=4,G177,0)</f>
        <v>0</v>
      </c>
      <c r="BE177" s="232">
        <f>IF(AZ177=5,G177,0)</f>
        <v>0</v>
      </c>
      <c r="CA177" s="259">
        <v>1</v>
      </c>
      <c r="CB177" s="259">
        <v>1</v>
      </c>
    </row>
    <row r="178" spans="1:80">
      <c r="A178" s="268"/>
      <c r="B178" s="271"/>
      <c r="C178" s="331" t="s">
        <v>919</v>
      </c>
      <c r="D178" s="332"/>
      <c r="E178" s="272">
        <v>6.53</v>
      </c>
      <c r="F178" s="273"/>
      <c r="G178" s="274"/>
      <c r="H178" s="275"/>
      <c r="I178" s="269"/>
      <c r="J178" s="276"/>
      <c r="K178" s="269"/>
      <c r="M178" s="270" t="s">
        <v>919</v>
      </c>
      <c r="O178" s="259"/>
    </row>
    <row r="179" spans="1:80">
      <c r="A179" s="260">
        <v>55</v>
      </c>
      <c r="B179" s="261" t="s">
        <v>366</v>
      </c>
      <c r="C179" s="262" t="s">
        <v>367</v>
      </c>
      <c r="D179" s="263" t="s">
        <v>139</v>
      </c>
      <c r="E179" s="264">
        <v>8.1624999999999996</v>
      </c>
      <c r="F179" s="264">
        <v>0</v>
      </c>
      <c r="G179" s="265">
        <f>E179*F179</f>
        <v>0</v>
      </c>
      <c r="H179" s="266">
        <v>0</v>
      </c>
      <c r="I179" s="267">
        <f>E179*H179</f>
        <v>0</v>
      </c>
      <c r="J179" s="266">
        <v>0</v>
      </c>
      <c r="K179" s="267">
        <f>E179*J179</f>
        <v>0</v>
      </c>
      <c r="O179" s="259">
        <v>2</v>
      </c>
      <c r="AA179" s="232">
        <v>1</v>
      </c>
      <c r="AB179" s="232">
        <v>1</v>
      </c>
      <c r="AC179" s="232">
        <v>1</v>
      </c>
      <c r="AZ179" s="232">
        <v>1</v>
      </c>
      <c r="BA179" s="232">
        <f>IF(AZ179=1,G179,0)</f>
        <v>0</v>
      </c>
      <c r="BB179" s="232">
        <f>IF(AZ179=2,G179,0)</f>
        <v>0</v>
      </c>
      <c r="BC179" s="232">
        <f>IF(AZ179=3,G179,0)</f>
        <v>0</v>
      </c>
      <c r="BD179" s="232">
        <f>IF(AZ179=4,G179,0)</f>
        <v>0</v>
      </c>
      <c r="BE179" s="232">
        <f>IF(AZ179=5,G179,0)</f>
        <v>0</v>
      </c>
      <c r="CA179" s="259">
        <v>1</v>
      </c>
      <c r="CB179" s="259">
        <v>1</v>
      </c>
    </row>
    <row r="180" spans="1:80">
      <c r="A180" s="268"/>
      <c r="B180" s="271"/>
      <c r="C180" s="331" t="s">
        <v>980</v>
      </c>
      <c r="D180" s="332"/>
      <c r="E180" s="272">
        <v>8.1624999999999996</v>
      </c>
      <c r="F180" s="273"/>
      <c r="G180" s="274"/>
      <c r="H180" s="275"/>
      <c r="I180" s="269"/>
      <c r="J180" s="276"/>
      <c r="K180" s="269"/>
      <c r="M180" s="270" t="s">
        <v>980</v>
      </c>
      <c r="O180" s="259"/>
    </row>
    <row r="181" spans="1:80">
      <c r="A181" s="277"/>
      <c r="B181" s="278" t="s">
        <v>100</v>
      </c>
      <c r="C181" s="279" t="s">
        <v>362</v>
      </c>
      <c r="D181" s="280"/>
      <c r="E181" s="281"/>
      <c r="F181" s="282"/>
      <c r="G181" s="283">
        <f>SUM(G175:G180)</f>
        <v>0</v>
      </c>
      <c r="H181" s="284"/>
      <c r="I181" s="285">
        <f>SUM(I175:I180)</f>
        <v>0</v>
      </c>
      <c r="J181" s="284"/>
      <c r="K181" s="285">
        <f>SUM(K175:K180)</f>
        <v>-0.61717</v>
      </c>
      <c r="O181" s="259">
        <v>4</v>
      </c>
      <c r="BA181" s="286">
        <f>SUM(BA175:BA180)</f>
        <v>0</v>
      </c>
      <c r="BB181" s="286">
        <f>SUM(BB175:BB180)</f>
        <v>0</v>
      </c>
      <c r="BC181" s="286">
        <f>SUM(BC175:BC180)</f>
        <v>0</v>
      </c>
      <c r="BD181" s="286">
        <f>SUM(BD175:BD180)</f>
        <v>0</v>
      </c>
      <c r="BE181" s="286">
        <f>SUM(BE175:BE180)</f>
        <v>0</v>
      </c>
    </row>
    <row r="182" spans="1:80">
      <c r="A182" s="249" t="s">
        <v>97</v>
      </c>
      <c r="B182" s="250" t="s">
        <v>369</v>
      </c>
      <c r="C182" s="251" t="s">
        <v>370</v>
      </c>
      <c r="D182" s="252"/>
      <c r="E182" s="253"/>
      <c r="F182" s="253"/>
      <c r="G182" s="254"/>
      <c r="H182" s="255"/>
      <c r="I182" s="256"/>
      <c r="J182" s="257"/>
      <c r="K182" s="258"/>
      <c r="O182" s="259">
        <v>1</v>
      </c>
    </row>
    <row r="183" spans="1:80">
      <c r="A183" s="260">
        <v>56</v>
      </c>
      <c r="B183" s="261" t="s">
        <v>372</v>
      </c>
      <c r="C183" s="262" t="s">
        <v>373</v>
      </c>
      <c r="D183" s="263" t="s">
        <v>374</v>
      </c>
      <c r="E183" s="264">
        <v>29.066211196000001</v>
      </c>
      <c r="F183" s="264">
        <v>0</v>
      </c>
      <c r="G183" s="265">
        <f>E183*F183</f>
        <v>0</v>
      </c>
      <c r="H183" s="266">
        <v>0</v>
      </c>
      <c r="I183" s="267">
        <f>E183*H183</f>
        <v>0</v>
      </c>
      <c r="J183" s="266"/>
      <c r="K183" s="267">
        <f>E183*J183</f>
        <v>0</v>
      </c>
      <c r="O183" s="259">
        <v>2</v>
      </c>
      <c r="AA183" s="232">
        <v>7</v>
      </c>
      <c r="AB183" s="232">
        <v>1</v>
      </c>
      <c r="AC183" s="232">
        <v>2</v>
      </c>
      <c r="AZ183" s="232">
        <v>1</v>
      </c>
      <c r="BA183" s="232">
        <f>IF(AZ183=1,G183,0)</f>
        <v>0</v>
      </c>
      <c r="BB183" s="232">
        <f>IF(AZ183=2,G183,0)</f>
        <v>0</v>
      </c>
      <c r="BC183" s="232">
        <f>IF(AZ183=3,G183,0)</f>
        <v>0</v>
      </c>
      <c r="BD183" s="232">
        <f>IF(AZ183=4,G183,0)</f>
        <v>0</v>
      </c>
      <c r="BE183" s="232">
        <f>IF(AZ183=5,G183,0)</f>
        <v>0</v>
      </c>
      <c r="CA183" s="259">
        <v>7</v>
      </c>
      <c r="CB183" s="259">
        <v>1</v>
      </c>
    </row>
    <row r="184" spans="1:80">
      <c r="A184" s="277"/>
      <c r="B184" s="278" t="s">
        <v>100</v>
      </c>
      <c r="C184" s="279" t="s">
        <v>371</v>
      </c>
      <c r="D184" s="280"/>
      <c r="E184" s="281"/>
      <c r="F184" s="282"/>
      <c r="G184" s="283">
        <f>SUM(G182:G183)</f>
        <v>0</v>
      </c>
      <c r="H184" s="284"/>
      <c r="I184" s="285">
        <f>SUM(I182:I183)</f>
        <v>0</v>
      </c>
      <c r="J184" s="284"/>
      <c r="K184" s="285">
        <f>SUM(K182:K183)</f>
        <v>0</v>
      </c>
      <c r="O184" s="259">
        <v>4</v>
      </c>
      <c r="BA184" s="286">
        <f>SUM(BA182:BA183)</f>
        <v>0</v>
      </c>
      <c r="BB184" s="286">
        <f>SUM(BB182:BB183)</f>
        <v>0</v>
      </c>
      <c r="BC184" s="286">
        <f>SUM(BC182:BC183)</f>
        <v>0</v>
      </c>
      <c r="BD184" s="286">
        <f>SUM(BD182:BD183)</f>
        <v>0</v>
      </c>
      <c r="BE184" s="286">
        <f>SUM(BE182:BE183)</f>
        <v>0</v>
      </c>
    </row>
    <row r="185" spans="1:80">
      <c r="A185" s="249" t="s">
        <v>97</v>
      </c>
      <c r="B185" s="250" t="s">
        <v>682</v>
      </c>
      <c r="C185" s="251" t="s">
        <v>683</v>
      </c>
      <c r="D185" s="252"/>
      <c r="E185" s="253"/>
      <c r="F185" s="253"/>
      <c r="G185" s="254"/>
      <c r="H185" s="255"/>
      <c r="I185" s="256"/>
      <c r="J185" s="257"/>
      <c r="K185" s="258"/>
      <c r="O185" s="259">
        <v>1</v>
      </c>
    </row>
    <row r="186" spans="1:80">
      <c r="A186" s="260">
        <v>57</v>
      </c>
      <c r="B186" s="261" t="s">
        <v>981</v>
      </c>
      <c r="C186" s="262" t="s">
        <v>982</v>
      </c>
      <c r="D186" s="263" t="s">
        <v>139</v>
      </c>
      <c r="E186" s="264">
        <v>44.555</v>
      </c>
      <c r="F186" s="264">
        <v>0</v>
      </c>
      <c r="G186" s="265">
        <f>E186*F186</f>
        <v>0</v>
      </c>
      <c r="H186" s="266">
        <v>0</v>
      </c>
      <c r="I186" s="267">
        <f>E186*H186</f>
        <v>0</v>
      </c>
      <c r="J186" s="266">
        <v>-0.01</v>
      </c>
      <c r="K186" s="267">
        <f>E186*J186</f>
        <v>-0.44555</v>
      </c>
      <c r="O186" s="259">
        <v>2</v>
      </c>
      <c r="AA186" s="232">
        <v>1</v>
      </c>
      <c r="AB186" s="232">
        <v>7</v>
      </c>
      <c r="AC186" s="232">
        <v>7</v>
      </c>
      <c r="AZ186" s="232">
        <v>2</v>
      </c>
      <c r="BA186" s="232">
        <f>IF(AZ186=1,G186,0)</f>
        <v>0</v>
      </c>
      <c r="BB186" s="232">
        <f>IF(AZ186=2,G186,0)</f>
        <v>0</v>
      </c>
      <c r="BC186" s="232">
        <f>IF(AZ186=3,G186,0)</f>
        <v>0</v>
      </c>
      <c r="BD186" s="232">
        <f>IF(AZ186=4,G186,0)</f>
        <v>0</v>
      </c>
      <c r="BE186" s="232">
        <f>IF(AZ186=5,G186,0)</f>
        <v>0</v>
      </c>
      <c r="CA186" s="259">
        <v>1</v>
      </c>
      <c r="CB186" s="259">
        <v>7</v>
      </c>
    </row>
    <row r="187" spans="1:80">
      <c r="A187" s="268"/>
      <c r="B187" s="271"/>
      <c r="C187" s="331" t="s">
        <v>983</v>
      </c>
      <c r="D187" s="332"/>
      <c r="E187" s="272">
        <v>44.555</v>
      </c>
      <c r="F187" s="273"/>
      <c r="G187" s="274"/>
      <c r="H187" s="275"/>
      <c r="I187" s="269"/>
      <c r="J187" s="276"/>
      <c r="K187" s="269"/>
      <c r="M187" s="270" t="s">
        <v>983</v>
      </c>
      <c r="O187" s="259"/>
    </row>
    <row r="188" spans="1:80">
      <c r="A188" s="260">
        <v>58</v>
      </c>
      <c r="B188" s="261" t="s">
        <v>984</v>
      </c>
      <c r="C188" s="262" t="s">
        <v>985</v>
      </c>
      <c r="D188" s="263" t="s">
        <v>139</v>
      </c>
      <c r="E188" s="264">
        <v>257.39749999999998</v>
      </c>
      <c r="F188" s="264">
        <v>0</v>
      </c>
      <c r="G188" s="265">
        <f>E188*F188</f>
        <v>0</v>
      </c>
      <c r="H188" s="266">
        <v>3.0000000000000001E-5</v>
      </c>
      <c r="I188" s="267">
        <f>E188*H188</f>
        <v>7.7219249999999993E-3</v>
      </c>
      <c r="J188" s="266">
        <v>0</v>
      </c>
      <c r="K188" s="267">
        <f>E188*J188</f>
        <v>0</v>
      </c>
      <c r="O188" s="259">
        <v>2</v>
      </c>
      <c r="AA188" s="232">
        <v>1</v>
      </c>
      <c r="AB188" s="232">
        <v>7</v>
      </c>
      <c r="AC188" s="232">
        <v>7</v>
      </c>
      <c r="AZ188" s="232">
        <v>2</v>
      </c>
      <c r="BA188" s="232">
        <f>IF(AZ188=1,G188,0)</f>
        <v>0</v>
      </c>
      <c r="BB188" s="232">
        <f>IF(AZ188=2,G188,0)</f>
        <v>0</v>
      </c>
      <c r="BC188" s="232">
        <f>IF(AZ188=3,G188,0)</f>
        <v>0</v>
      </c>
      <c r="BD188" s="232">
        <f>IF(AZ188=4,G188,0)</f>
        <v>0</v>
      </c>
      <c r="BE188" s="232">
        <f>IF(AZ188=5,G188,0)</f>
        <v>0</v>
      </c>
      <c r="CA188" s="259">
        <v>1</v>
      </c>
      <c r="CB188" s="259">
        <v>7</v>
      </c>
    </row>
    <row r="189" spans="1:80">
      <c r="A189" s="268"/>
      <c r="B189" s="271"/>
      <c r="C189" s="331" t="s">
        <v>986</v>
      </c>
      <c r="D189" s="332"/>
      <c r="E189" s="272">
        <v>210.64750000000001</v>
      </c>
      <c r="F189" s="273"/>
      <c r="G189" s="274"/>
      <c r="H189" s="275"/>
      <c r="I189" s="269"/>
      <c r="J189" s="276"/>
      <c r="K189" s="269"/>
      <c r="M189" s="270" t="s">
        <v>986</v>
      </c>
      <c r="O189" s="259"/>
    </row>
    <row r="190" spans="1:80">
      <c r="A190" s="268"/>
      <c r="B190" s="271"/>
      <c r="C190" s="331" t="s">
        <v>987</v>
      </c>
      <c r="D190" s="332"/>
      <c r="E190" s="272">
        <v>46.75</v>
      </c>
      <c r="F190" s="273"/>
      <c r="G190" s="274"/>
      <c r="H190" s="275"/>
      <c r="I190" s="269"/>
      <c r="J190" s="276"/>
      <c r="K190" s="269"/>
      <c r="M190" s="270" t="s">
        <v>987</v>
      </c>
      <c r="O190" s="259"/>
    </row>
    <row r="191" spans="1:80">
      <c r="A191" s="260">
        <v>59</v>
      </c>
      <c r="B191" s="261" t="s">
        <v>988</v>
      </c>
      <c r="C191" s="262" t="s">
        <v>989</v>
      </c>
      <c r="D191" s="263" t="s">
        <v>990</v>
      </c>
      <c r="E191" s="264">
        <v>213.92250000000001</v>
      </c>
      <c r="F191" s="264">
        <v>0</v>
      </c>
      <c r="G191" s="265">
        <f>E191*F191</f>
        <v>0</v>
      </c>
      <c r="H191" s="266">
        <v>0</v>
      </c>
      <c r="I191" s="267">
        <f>E191*H191</f>
        <v>0</v>
      </c>
      <c r="J191" s="266"/>
      <c r="K191" s="267">
        <f>E191*J191</f>
        <v>0</v>
      </c>
      <c r="O191" s="259">
        <v>2</v>
      </c>
      <c r="AA191" s="232">
        <v>12</v>
      </c>
      <c r="AB191" s="232">
        <v>0</v>
      </c>
      <c r="AC191" s="232">
        <v>118</v>
      </c>
      <c r="AZ191" s="232">
        <v>2</v>
      </c>
      <c r="BA191" s="232">
        <f>IF(AZ191=1,G191,0)</f>
        <v>0</v>
      </c>
      <c r="BB191" s="232">
        <f>IF(AZ191=2,G191,0)</f>
        <v>0</v>
      </c>
      <c r="BC191" s="232">
        <f>IF(AZ191=3,G191,0)</f>
        <v>0</v>
      </c>
      <c r="BD191" s="232">
        <f>IF(AZ191=4,G191,0)</f>
        <v>0</v>
      </c>
      <c r="BE191" s="232">
        <f>IF(AZ191=5,G191,0)</f>
        <v>0</v>
      </c>
      <c r="CA191" s="259">
        <v>12</v>
      </c>
      <c r="CB191" s="259">
        <v>0</v>
      </c>
    </row>
    <row r="192" spans="1:80">
      <c r="A192" s="268"/>
      <c r="B192" s="271"/>
      <c r="C192" s="331" t="s">
        <v>991</v>
      </c>
      <c r="D192" s="332"/>
      <c r="E192" s="272">
        <v>176.42250000000001</v>
      </c>
      <c r="F192" s="273"/>
      <c r="G192" s="274"/>
      <c r="H192" s="275"/>
      <c r="I192" s="269"/>
      <c r="J192" s="276"/>
      <c r="K192" s="269"/>
      <c r="M192" s="270" t="s">
        <v>991</v>
      </c>
      <c r="O192" s="259"/>
    </row>
    <row r="193" spans="1:80">
      <c r="A193" s="268"/>
      <c r="B193" s="271"/>
      <c r="C193" s="331" t="s">
        <v>992</v>
      </c>
      <c r="D193" s="332"/>
      <c r="E193" s="272">
        <v>37.5</v>
      </c>
      <c r="F193" s="273"/>
      <c r="G193" s="274"/>
      <c r="H193" s="275"/>
      <c r="I193" s="269"/>
      <c r="J193" s="276"/>
      <c r="K193" s="269"/>
      <c r="M193" s="270" t="s">
        <v>992</v>
      </c>
      <c r="O193" s="259"/>
    </row>
    <row r="194" spans="1:80">
      <c r="A194" s="260">
        <v>60</v>
      </c>
      <c r="B194" s="261" t="s">
        <v>993</v>
      </c>
      <c r="C194" s="262" t="s">
        <v>994</v>
      </c>
      <c r="D194" s="263" t="s">
        <v>139</v>
      </c>
      <c r="E194" s="264">
        <v>296.00709999999998</v>
      </c>
      <c r="F194" s="264">
        <v>0</v>
      </c>
      <c r="G194" s="265">
        <f>E194*F194</f>
        <v>0</v>
      </c>
      <c r="H194" s="266">
        <v>2.4399999999999999E-3</v>
      </c>
      <c r="I194" s="267">
        <f>E194*H194</f>
        <v>0.72225732399999987</v>
      </c>
      <c r="J194" s="266"/>
      <c r="K194" s="267">
        <f>E194*J194</f>
        <v>0</v>
      </c>
      <c r="O194" s="259">
        <v>2</v>
      </c>
      <c r="AA194" s="232">
        <v>3</v>
      </c>
      <c r="AB194" s="232">
        <v>7</v>
      </c>
      <c r="AC194" s="232">
        <v>283221322</v>
      </c>
      <c r="AZ194" s="232">
        <v>2</v>
      </c>
      <c r="BA194" s="232">
        <f>IF(AZ194=1,G194,0)</f>
        <v>0</v>
      </c>
      <c r="BB194" s="232">
        <f>IF(AZ194=2,G194,0)</f>
        <v>0</v>
      </c>
      <c r="BC194" s="232">
        <f>IF(AZ194=3,G194,0)</f>
        <v>0</v>
      </c>
      <c r="BD194" s="232">
        <f>IF(AZ194=4,G194,0)</f>
        <v>0</v>
      </c>
      <c r="BE194" s="232">
        <f>IF(AZ194=5,G194,0)</f>
        <v>0</v>
      </c>
      <c r="CA194" s="259">
        <v>3</v>
      </c>
      <c r="CB194" s="259">
        <v>7</v>
      </c>
    </row>
    <row r="195" spans="1:80">
      <c r="A195" s="268"/>
      <c r="B195" s="271"/>
      <c r="C195" s="331" t="s">
        <v>995</v>
      </c>
      <c r="D195" s="332"/>
      <c r="E195" s="272">
        <v>296.00709999999998</v>
      </c>
      <c r="F195" s="273"/>
      <c r="G195" s="274"/>
      <c r="H195" s="275"/>
      <c r="I195" s="269"/>
      <c r="J195" s="276"/>
      <c r="K195" s="269"/>
      <c r="M195" s="270" t="s">
        <v>995</v>
      </c>
      <c r="O195" s="259"/>
    </row>
    <row r="196" spans="1:80">
      <c r="A196" s="260">
        <v>61</v>
      </c>
      <c r="B196" s="261" t="s">
        <v>996</v>
      </c>
      <c r="C196" s="262" t="s">
        <v>1425</v>
      </c>
      <c r="D196" s="263" t="s">
        <v>139</v>
      </c>
      <c r="E196" s="264">
        <v>246.01140000000001</v>
      </c>
      <c r="F196" s="264">
        <v>0</v>
      </c>
      <c r="G196" s="265">
        <f>E196*F196</f>
        <v>0</v>
      </c>
      <c r="H196" s="266">
        <v>4.7000000000000002E-3</v>
      </c>
      <c r="I196" s="267">
        <f>E196*H196</f>
        <v>1.15625358</v>
      </c>
      <c r="J196" s="266"/>
      <c r="K196" s="267">
        <f>E196*J196</f>
        <v>0</v>
      </c>
      <c r="O196" s="259">
        <v>2</v>
      </c>
      <c r="AA196" s="232">
        <v>3</v>
      </c>
      <c r="AB196" s="232">
        <v>7</v>
      </c>
      <c r="AC196" s="232">
        <v>62832136</v>
      </c>
      <c r="AZ196" s="232">
        <v>2</v>
      </c>
      <c r="BA196" s="232">
        <f>IF(AZ196=1,G196,0)</f>
        <v>0</v>
      </c>
      <c r="BB196" s="232">
        <f>IF(AZ196=2,G196,0)</f>
        <v>0</v>
      </c>
      <c r="BC196" s="232">
        <f>IF(AZ196=3,G196,0)</f>
        <v>0</v>
      </c>
      <c r="BD196" s="232">
        <f>IF(AZ196=4,G196,0)</f>
        <v>0</v>
      </c>
      <c r="BE196" s="232">
        <f>IF(AZ196=5,G196,0)</f>
        <v>0</v>
      </c>
      <c r="CA196" s="259">
        <v>3</v>
      </c>
      <c r="CB196" s="259">
        <v>7</v>
      </c>
    </row>
    <row r="197" spans="1:80">
      <c r="A197" s="268"/>
      <c r="B197" s="271"/>
      <c r="C197" s="331" t="s">
        <v>997</v>
      </c>
      <c r="D197" s="332"/>
      <c r="E197" s="272">
        <v>246.01140000000001</v>
      </c>
      <c r="F197" s="273"/>
      <c r="G197" s="274"/>
      <c r="H197" s="275"/>
      <c r="I197" s="269"/>
      <c r="J197" s="276"/>
      <c r="K197" s="269"/>
      <c r="M197" s="270" t="s">
        <v>997</v>
      </c>
      <c r="O197" s="259"/>
    </row>
    <row r="198" spans="1:80">
      <c r="A198" s="260">
        <v>62</v>
      </c>
      <c r="B198" s="261" t="s">
        <v>694</v>
      </c>
      <c r="C198" s="262" t="s">
        <v>695</v>
      </c>
      <c r="D198" s="263" t="s">
        <v>12</v>
      </c>
      <c r="E198" s="264"/>
      <c r="F198" s="264">
        <v>0</v>
      </c>
      <c r="G198" s="265">
        <f>E198*F198</f>
        <v>0</v>
      </c>
      <c r="H198" s="266">
        <v>0</v>
      </c>
      <c r="I198" s="267">
        <f>E198*H198</f>
        <v>0</v>
      </c>
      <c r="J198" s="266"/>
      <c r="K198" s="267">
        <f>E198*J198</f>
        <v>0</v>
      </c>
      <c r="O198" s="259">
        <v>2</v>
      </c>
      <c r="AA198" s="232">
        <v>7</v>
      </c>
      <c r="AB198" s="232">
        <v>1002</v>
      </c>
      <c r="AC198" s="232">
        <v>5</v>
      </c>
      <c r="AZ198" s="232">
        <v>2</v>
      </c>
      <c r="BA198" s="232">
        <f>IF(AZ198=1,G198,0)</f>
        <v>0</v>
      </c>
      <c r="BB198" s="232">
        <f>IF(AZ198=2,G198,0)</f>
        <v>0</v>
      </c>
      <c r="BC198" s="232">
        <f>IF(AZ198=3,G198,0)</f>
        <v>0</v>
      </c>
      <c r="BD198" s="232">
        <f>IF(AZ198=4,G198,0)</f>
        <v>0</v>
      </c>
      <c r="BE198" s="232">
        <f>IF(AZ198=5,G198,0)</f>
        <v>0</v>
      </c>
      <c r="CA198" s="259">
        <v>7</v>
      </c>
      <c r="CB198" s="259">
        <v>1002</v>
      </c>
    </row>
    <row r="199" spans="1:80">
      <c r="A199" s="277"/>
      <c r="B199" s="278" t="s">
        <v>100</v>
      </c>
      <c r="C199" s="279" t="s">
        <v>684</v>
      </c>
      <c r="D199" s="280"/>
      <c r="E199" s="281"/>
      <c r="F199" s="282"/>
      <c r="G199" s="283">
        <f>SUM(G185:G198)</f>
        <v>0</v>
      </c>
      <c r="H199" s="284"/>
      <c r="I199" s="285">
        <f>SUM(I185:I198)</f>
        <v>1.8862328289999999</v>
      </c>
      <c r="J199" s="284"/>
      <c r="K199" s="285">
        <f>SUM(K185:K198)</f>
        <v>-0.44555</v>
      </c>
      <c r="O199" s="259">
        <v>4</v>
      </c>
      <c r="BA199" s="286">
        <f>SUM(BA185:BA198)</f>
        <v>0</v>
      </c>
      <c r="BB199" s="286">
        <f>SUM(BB185:BB198)</f>
        <v>0</v>
      </c>
      <c r="BC199" s="286">
        <f>SUM(BC185:BC198)</f>
        <v>0</v>
      </c>
      <c r="BD199" s="286">
        <f>SUM(BD185:BD198)</f>
        <v>0</v>
      </c>
      <c r="BE199" s="286">
        <f>SUM(BE185:BE198)</f>
        <v>0</v>
      </c>
    </row>
    <row r="200" spans="1:80">
      <c r="A200" s="249" t="s">
        <v>97</v>
      </c>
      <c r="B200" s="250" t="s">
        <v>375</v>
      </c>
      <c r="C200" s="251" t="s">
        <v>376</v>
      </c>
      <c r="D200" s="252"/>
      <c r="E200" s="253"/>
      <c r="F200" s="253"/>
      <c r="G200" s="254"/>
      <c r="H200" s="255"/>
      <c r="I200" s="256"/>
      <c r="J200" s="257"/>
      <c r="K200" s="258"/>
      <c r="O200" s="259">
        <v>1</v>
      </c>
    </row>
    <row r="201" spans="1:80">
      <c r="A201" s="260">
        <v>63</v>
      </c>
      <c r="B201" s="261" t="s">
        <v>998</v>
      </c>
      <c r="C201" s="262" t="s">
        <v>999</v>
      </c>
      <c r="D201" s="263" t="s">
        <v>139</v>
      </c>
      <c r="E201" s="264">
        <v>31.824999999999999</v>
      </c>
      <c r="F201" s="264">
        <v>0</v>
      </c>
      <c r="G201" s="265">
        <f>E201*F201</f>
        <v>0</v>
      </c>
      <c r="H201" s="266">
        <v>0</v>
      </c>
      <c r="I201" s="267">
        <f>E201*H201</f>
        <v>0</v>
      </c>
      <c r="J201" s="266">
        <v>-1.4999999999999999E-2</v>
      </c>
      <c r="K201" s="267">
        <f>E201*J201</f>
        <v>-0.47737499999999999</v>
      </c>
      <c r="O201" s="259">
        <v>2</v>
      </c>
      <c r="AA201" s="232">
        <v>1</v>
      </c>
      <c r="AB201" s="232">
        <v>7</v>
      </c>
      <c r="AC201" s="232">
        <v>7</v>
      </c>
      <c r="AZ201" s="232">
        <v>2</v>
      </c>
      <c r="BA201" s="232">
        <f>IF(AZ201=1,G201,0)</f>
        <v>0</v>
      </c>
      <c r="BB201" s="232">
        <f>IF(AZ201=2,G201,0)</f>
        <v>0</v>
      </c>
      <c r="BC201" s="232">
        <f>IF(AZ201=3,G201,0)</f>
        <v>0</v>
      </c>
      <c r="BD201" s="232">
        <f>IF(AZ201=4,G201,0)</f>
        <v>0</v>
      </c>
      <c r="BE201" s="232">
        <f>IF(AZ201=5,G201,0)</f>
        <v>0</v>
      </c>
      <c r="CA201" s="259">
        <v>1</v>
      </c>
      <c r="CB201" s="259">
        <v>7</v>
      </c>
    </row>
    <row r="202" spans="1:80">
      <c r="A202" s="268"/>
      <c r="B202" s="271"/>
      <c r="C202" s="331" t="s">
        <v>1000</v>
      </c>
      <c r="D202" s="332"/>
      <c r="E202" s="272">
        <v>31.824999999999999</v>
      </c>
      <c r="F202" s="273"/>
      <c r="G202" s="274"/>
      <c r="H202" s="275"/>
      <c r="I202" s="269"/>
      <c r="J202" s="276"/>
      <c r="K202" s="269"/>
      <c r="M202" s="270" t="s">
        <v>1000</v>
      </c>
      <c r="O202" s="259"/>
    </row>
    <row r="203" spans="1:80">
      <c r="A203" s="260">
        <v>64</v>
      </c>
      <c r="B203" s="261" t="s">
        <v>1001</v>
      </c>
      <c r="C203" s="262" t="s">
        <v>1002</v>
      </c>
      <c r="D203" s="263" t="s">
        <v>139</v>
      </c>
      <c r="E203" s="264">
        <v>282.1995</v>
      </c>
      <c r="F203" s="264">
        <v>0</v>
      </c>
      <c r="G203" s="265">
        <f>E203*F203</f>
        <v>0</v>
      </c>
      <c r="H203" s="266">
        <v>3.3E-4</v>
      </c>
      <c r="I203" s="267">
        <f>E203*H203</f>
        <v>9.3125835000000004E-2</v>
      </c>
      <c r="J203" s="266">
        <v>0</v>
      </c>
      <c r="K203" s="267">
        <f>E203*J203</f>
        <v>0</v>
      </c>
      <c r="O203" s="259">
        <v>2</v>
      </c>
      <c r="AA203" s="232">
        <v>1</v>
      </c>
      <c r="AB203" s="232">
        <v>7</v>
      </c>
      <c r="AC203" s="232">
        <v>7</v>
      </c>
      <c r="AZ203" s="232">
        <v>2</v>
      </c>
      <c r="BA203" s="232">
        <f>IF(AZ203=1,G203,0)</f>
        <v>0</v>
      </c>
      <c r="BB203" s="232">
        <f>IF(AZ203=2,G203,0)</f>
        <v>0</v>
      </c>
      <c r="BC203" s="232">
        <f>IF(AZ203=3,G203,0)</f>
        <v>0</v>
      </c>
      <c r="BD203" s="232">
        <f>IF(AZ203=4,G203,0)</f>
        <v>0</v>
      </c>
      <c r="BE203" s="232">
        <f>IF(AZ203=5,G203,0)</f>
        <v>0</v>
      </c>
      <c r="CA203" s="259">
        <v>1</v>
      </c>
      <c r="CB203" s="259">
        <v>7</v>
      </c>
    </row>
    <row r="204" spans="1:80">
      <c r="A204" s="268"/>
      <c r="B204" s="271"/>
      <c r="C204" s="331" t="s">
        <v>991</v>
      </c>
      <c r="D204" s="332"/>
      <c r="E204" s="272">
        <v>176.42250000000001</v>
      </c>
      <c r="F204" s="273"/>
      <c r="G204" s="274"/>
      <c r="H204" s="275"/>
      <c r="I204" s="269"/>
      <c r="J204" s="276"/>
      <c r="K204" s="269"/>
      <c r="M204" s="270" t="s">
        <v>991</v>
      </c>
      <c r="O204" s="259"/>
    </row>
    <row r="205" spans="1:80">
      <c r="A205" s="268"/>
      <c r="B205" s="271"/>
      <c r="C205" s="331" t="s">
        <v>1003</v>
      </c>
      <c r="D205" s="332"/>
      <c r="E205" s="272">
        <v>37.5</v>
      </c>
      <c r="F205" s="273"/>
      <c r="G205" s="274"/>
      <c r="H205" s="275"/>
      <c r="I205" s="269"/>
      <c r="J205" s="276"/>
      <c r="K205" s="269"/>
      <c r="M205" s="270" t="s">
        <v>1003</v>
      </c>
      <c r="O205" s="259"/>
    </row>
    <row r="206" spans="1:80">
      <c r="A206" s="268"/>
      <c r="B206" s="271"/>
      <c r="C206" s="331" t="s">
        <v>1000</v>
      </c>
      <c r="D206" s="332"/>
      <c r="E206" s="272">
        <v>31.824999999999999</v>
      </c>
      <c r="F206" s="273"/>
      <c r="G206" s="274"/>
      <c r="H206" s="275"/>
      <c r="I206" s="269"/>
      <c r="J206" s="276"/>
      <c r="K206" s="269"/>
      <c r="M206" s="270" t="s">
        <v>1000</v>
      </c>
      <c r="O206" s="259"/>
    </row>
    <row r="207" spans="1:80">
      <c r="A207" s="268"/>
      <c r="B207" s="271"/>
      <c r="C207" s="331" t="s">
        <v>1004</v>
      </c>
      <c r="D207" s="332"/>
      <c r="E207" s="272">
        <v>11</v>
      </c>
      <c r="F207" s="273"/>
      <c r="G207" s="274"/>
      <c r="H207" s="275"/>
      <c r="I207" s="269"/>
      <c r="J207" s="276"/>
      <c r="K207" s="269"/>
      <c r="M207" s="270" t="s">
        <v>1004</v>
      </c>
      <c r="O207" s="259"/>
    </row>
    <row r="208" spans="1:80">
      <c r="A208" s="268"/>
      <c r="B208" s="271"/>
      <c r="C208" s="331" t="s">
        <v>1005</v>
      </c>
      <c r="D208" s="332"/>
      <c r="E208" s="272">
        <v>25.452000000000002</v>
      </c>
      <c r="F208" s="273"/>
      <c r="G208" s="274"/>
      <c r="H208" s="275"/>
      <c r="I208" s="269"/>
      <c r="J208" s="276"/>
      <c r="K208" s="269"/>
      <c r="M208" s="270" t="s">
        <v>1005</v>
      </c>
      <c r="O208" s="259"/>
    </row>
    <row r="209" spans="1:80">
      <c r="A209" s="260">
        <v>65</v>
      </c>
      <c r="B209" s="261" t="s">
        <v>1006</v>
      </c>
      <c r="C209" s="262" t="s">
        <v>1007</v>
      </c>
      <c r="D209" s="263" t="s">
        <v>143</v>
      </c>
      <c r="E209" s="264">
        <v>1.8591</v>
      </c>
      <c r="F209" s="264">
        <v>0</v>
      </c>
      <c r="G209" s="265">
        <f>E209*F209</f>
        <v>0</v>
      </c>
      <c r="H209" s="266">
        <v>0.02</v>
      </c>
      <c r="I209" s="267">
        <f>E209*H209</f>
        <v>3.7182E-2</v>
      </c>
      <c r="J209" s="266"/>
      <c r="K209" s="267">
        <f>E209*J209</f>
        <v>0</v>
      </c>
      <c r="O209" s="259">
        <v>2</v>
      </c>
      <c r="AA209" s="232">
        <v>3</v>
      </c>
      <c r="AB209" s="232">
        <v>7</v>
      </c>
      <c r="AC209" s="232">
        <v>28375708</v>
      </c>
      <c r="AZ209" s="232">
        <v>2</v>
      </c>
      <c r="BA209" s="232">
        <f>IF(AZ209=1,G209,0)</f>
        <v>0</v>
      </c>
      <c r="BB209" s="232">
        <f>IF(AZ209=2,G209,0)</f>
        <v>0</v>
      </c>
      <c r="BC209" s="232">
        <f>IF(AZ209=3,G209,0)</f>
        <v>0</v>
      </c>
      <c r="BD209" s="232">
        <f>IF(AZ209=4,G209,0)</f>
        <v>0</v>
      </c>
      <c r="BE209" s="232">
        <f>IF(AZ209=5,G209,0)</f>
        <v>0</v>
      </c>
      <c r="CA209" s="259">
        <v>3</v>
      </c>
      <c r="CB209" s="259">
        <v>7</v>
      </c>
    </row>
    <row r="210" spans="1:80">
      <c r="A210" s="268"/>
      <c r="B210" s="271"/>
      <c r="C210" s="331" t="s">
        <v>1008</v>
      </c>
      <c r="D210" s="332"/>
      <c r="E210" s="272">
        <v>1.8591</v>
      </c>
      <c r="F210" s="273"/>
      <c r="G210" s="274"/>
      <c r="H210" s="275"/>
      <c r="I210" s="269"/>
      <c r="J210" s="276"/>
      <c r="K210" s="269"/>
      <c r="M210" s="270" t="s">
        <v>1008</v>
      </c>
      <c r="O210" s="259"/>
    </row>
    <row r="211" spans="1:80">
      <c r="A211" s="260">
        <v>66</v>
      </c>
      <c r="B211" s="261" t="s">
        <v>1009</v>
      </c>
      <c r="C211" s="262" t="s">
        <v>1010</v>
      </c>
      <c r="D211" s="263" t="s">
        <v>139</v>
      </c>
      <c r="E211" s="264">
        <v>32.461500000000001</v>
      </c>
      <c r="F211" s="264">
        <v>0</v>
      </c>
      <c r="G211" s="265">
        <f>E211*F211</f>
        <v>0</v>
      </c>
      <c r="H211" s="266">
        <v>1.5E-3</v>
      </c>
      <c r="I211" s="267">
        <f>E211*H211</f>
        <v>4.8692249999999999E-2</v>
      </c>
      <c r="J211" s="266"/>
      <c r="K211" s="267">
        <f>E211*J211</f>
        <v>0</v>
      </c>
      <c r="O211" s="259">
        <v>2</v>
      </c>
      <c r="AA211" s="232">
        <v>3</v>
      </c>
      <c r="AB211" s="232">
        <v>7</v>
      </c>
      <c r="AC211" s="232">
        <v>283765372</v>
      </c>
      <c r="AZ211" s="232">
        <v>2</v>
      </c>
      <c r="BA211" s="232">
        <f>IF(AZ211=1,G211,0)</f>
        <v>0</v>
      </c>
      <c r="BB211" s="232">
        <f>IF(AZ211=2,G211,0)</f>
        <v>0</v>
      </c>
      <c r="BC211" s="232">
        <f>IF(AZ211=3,G211,0)</f>
        <v>0</v>
      </c>
      <c r="BD211" s="232">
        <f>IF(AZ211=4,G211,0)</f>
        <v>0</v>
      </c>
      <c r="BE211" s="232">
        <f>IF(AZ211=5,G211,0)</f>
        <v>0</v>
      </c>
      <c r="CA211" s="259">
        <v>3</v>
      </c>
      <c r="CB211" s="259">
        <v>7</v>
      </c>
    </row>
    <row r="212" spans="1:80">
      <c r="A212" s="268"/>
      <c r="B212" s="271"/>
      <c r="C212" s="331" t="s">
        <v>1011</v>
      </c>
      <c r="D212" s="332"/>
      <c r="E212" s="272">
        <v>32.461500000000001</v>
      </c>
      <c r="F212" s="273"/>
      <c r="G212" s="274"/>
      <c r="H212" s="275"/>
      <c r="I212" s="269"/>
      <c r="J212" s="276"/>
      <c r="K212" s="269"/>
      <c r="M212" s="270" t="s">
        <v>1011</v>
      </c>
      <c r="O212" s="259"/>
    </row>
    <row r="213" spans="1:80">
      <c r="A213" s="260">
        <v>67</v>
      </c>
      <c r="B213" s="261" t="s">
        <v>1012</v>
      </c>
      <c r="C213" s="262" t="s">
        <v>1013</v>
      </c>
      <c r="D213" s="263" t="s">
        <v>139</v>
      </c>
      <c r="E213" s="264">
        <v>218.20089999999999</v>
      </c>
      <c r="F213" s="264">
        <v>0</v>
      </c>
      <c r="G213" s="265">
        <f>E213*F213</f>
        <v>0</v>
      </c>
      <c r="H213" s="266">
        <v>4.1999999999999997E-3</v>
      </c>
      <c r="I213" s="267">
        <f>E213*H213</f>
        <v>0.91644377999999993</v>
      </c>
      <c r="J213" s="266"/>
      <c r="K213" s="267">
        <f>E213*J213</f>
        <v>0</v>
      </c>
      <c r="O213" s="259">
        <v>2</v>
      </c>
      <c r="AA213" s="232">
        <v>3</v>
      </c>
      <c r="AB213" s="232">
        <v>7</v>
      </c>
      <c r="AC213" s="232">
        <v>28376541</v>
      </c>
      <c r="AZ213" s="232">
        <v>2</v>
      </c>
      <c r="BA213" s="232">
        <f>IF(AZ213=1,G213,0)</f>
        <v>0</v>
      </c>
      <c r="BB213" s="232">
        <f>IF(AZ213=2,G213,0)</f>
        <v>0</v>
      </c>
      <c r="BC213" s="232">
        <f>IF(AZ213=3,G213,0)</f>
        <v>0</v>
      </c>
      <c r="BD213" s="232">
        <f>IF(AZ213=4,G213,0)</f>
        <v>0</v>
      </c>
      <c r="BE213" s="232">
        <f>IF(AZ213=5,G213,0)</f>
        <v>0</v>
      </c>
      <c r="CA213" s="259">
        <v>3</v>
      </c>
      <c r="CB213" s="259">
        <v>7</v>
      </c>
    </row>
    <row r="214" spans="1:80">
      <c r="A214" s="268"/>
      <c r="B214" s="271"/>
      <c r="C214" s="331" t="s">
        <v>1014</v>
      </c>
      <c r="D214" s="332"/>
      <c r="E214" s="272">
        <v>179.95089999999999</v>
      </c>
      <c r="F214" s="273"/>
      <c r="G214" s="274"/>
      <c r="H214" s="275"/>
      <c r="I214" s="269"/>
      <c r="J214" s="276"/>
      <c r="K214" s="269"/>
      <c r="M214" s="270" t="s">
        <v>1014</v>
      </c>
      <c r="O214" s="259"/>
    </row>
    <row r="215" spans="1:80">
      <c r="A215" s="268"/>
      <c r="B215" s="271"/>
      <c r="C215" s="331" t="s">
        <v>1015</v>
      </c>
      <c r="D215" s="332"/>
      <c r="E215" s="272">
        <v>38.25</v>
      </c>
      <c r="F215" s="273"/>
      <c r="G215" s="274"/>
      <c r="H215" s="275"/>
      <c r="I215" s="269"/>
      <c r="J215" s="276"/>
      <c r="K215" s="269"/>
      <c r="M215" s="270" t="s">
        <v>1015</v>
      </c>
      <c r="O215" s="259"/>
    </row>
    <row r="216" spans="1:80">
      <c r="A216" s="260">
        <v>68</v>
      </c>
      <c r="B216" s="261" t="s">
        <v>384</v>
      </c>
      <c r="C216" s="262" t="s">
        <v>385</v>
      </c>
      <c r="D216" s="263" t="s">
        <v>12</v>
      </c>
      <c r="E216" s="264"/>
      <c r="F216" s="264">
        <v>0</v>
      </c>
      <c r="G216" s="265">
        <f>E216*F216</f>
        <v>0</v>
      </c>
      <c r="H216" s="266">
        <v>0</v>
      </c>
      <c r="I216" s="267">
        <f>E216*H216</f>
        <v>0</v>
      </c>
      <c r="J216" s="266"/>
      <c r="K216" s="267">
        <f>E216*J216</f>
        <v>0</v>
      </c>
      <c r="O216" s="259">
        <v>2</v>
      </c>
      <c r="AA216" s="232">
        <v>7</v>
      </c>
      <c r="AB216" s="232">
        <v>1002</v>
      </c>
      <c r="AC216" s="232">
        <v>5</v>
      </c>
      <c r="AZ216" s="232">
        <v>2</v>
      </c>
      <c r="BA216" s="232">
        <f>IF(AZ216=1,G216,0)</f>
        <v>0</v>
      </c>
      <c r="BB216" s="232">
        <f>IF(AZ216=2,G216,0)</f>
        <v>0</v>
      </c>
      <c r="BC216" s="232">
        <f>IF(AZ216=3,G216,0)</f>
        <v>0</v>
      </c>
      <c r="BD216" s="232">
        <f>IF(AZ216=4,G216,0)</f>
        <v>0</v>
      </c>
      <c r="BE216" s="232">
        <f>IF(AZ216=5,G216,0)</f>
        <v>0</v>
      </c>
      <c r="CA216" s="259">
        <v>7</v>
      </c>
      <c r="CB216" s="259">
        <v>1002</v>
      </c>
    </row>
    <row r="217" spans="1:80">
      <c r="A217" s="277"/>
      <c r="B217" s="278" t="s">
        <v>100</v>
      </c>
      <c r="C217" s="279" t="s">
        <v>377</v>
      </c>
      <c r="D217" s="280"/>
      <c r="E217" s="281"/>
      <c r="F217" s="282"/>
      <c r="G217" s="283">
        <f>SUM(G200:G216)</f>
        <v>0</v>
      </c>
      <c r="H217" s="284"/>
      <c r="I217" s="285">
        <f>SUM(I200:I216)</f>
        <v>1.095443865</v>
      </c>
      <c r="J217" s="284"/>
      <c r="K217" s="285">
        <f>SUM(K200:K216)</f>
        <v>-0.47737499999999999</v>
      </c>
      <c r="O217" s="259">
        <v>4</v>
      </c>
      <c r="BA217" s="286">
        <f>SUM(BA200:BA216)</f>
        <v>0</v>
      </c>
      <c r="BB217" s="286">
        <f>SUM(BB200:BB216)</f>
        <v>0</v>
      </c>
      <c r="BC217" s="286">
        <f>SUM(BC200:BC216)</f>
        <v>0</v>
      </c>
      <c r="BD217" s="286">
        <f>SUM(BD200:BD216)</f>
        <v>0</v>
      </c>
      <c r="BE217" s="286">
        <f>SUM(BE200:BE216)</f>
        <v>0</v>
      </c>
    </row>
    <row r="218" spans="1:80">
      <c r="A218" s="249" t="s">
        <v>97</v>
      </c>
      <c r="B218" s="250" t="s">
        <v>698</v>
      </c>
      <c r="C218" s="251" t="s">
        <v>699</v>
      </c>
      <c r="D218" s="252"/>
      <c r="E218" s="253"/>
      <c r="F218" s="253"/>
      <c r="G218" s="254"/>
      <c r="H218" s="255"/>
      <c r="I218" s="256"/>
      <c r="J218" s="257"/>
      <c r="K218" s="258"/>
      <c r="O218" s="259">
        <v>1</v>
      </c>
    </row>
    <row r="219" spans="1:80">
      <c r="A219" s="260">
        <v>69</v>
      </c>
      <c r="B219" s="261" t="s">
        <v>1016</v>
      </c>
      <c r="C219" s="262" t="s">
        <v>1017</v>
      </c>
      <c r="D219" s="263" t="s">
        <v>282</v>
      </c>
      <c r="E219" s="264">
        <v>1</v>
      </c>
      <c r="F219" s="264">
        <v>0</v>
      </c>
      <c r="G219" s="265">
        <f>E219*F219</f>
        <v>0</v>
      </c>
      <c r="H219" s="266">
        <v>0</v>
      </c>
      <c r="I219" s="267">
        <f>E219*H219</f>
        <v>0</v>
      </c>
      <c r="J219" s="266">
        <v>-2.0109999999999999E-2</v>
      </c>
      <c r="K219" s="267">
        <f>E219*J219</f>
        <v>-2.0109999999999999E-2</v>
      </c>
      <c r="O219" s="259">
        <v>2</v>
      </c>
      <c r="AA219" s="232">
        <v>1</v>
      </c>
      <c r="AB219" s="232">
        <v>7</v>
      </c>
      <c r="AC219" s="232">
        <v>7</v>
      </c>
      <c r="AZ219" s="232">
        <v>2</v>
      </c>
      <c r="BA219" s="232">
        <f>IF(AZ219=1,G219,0)</f>
        <v>0</v>
      </c>
      <c r="BB219" s="232">
        <f>IF(AZ219=2,G219,0)</f>
        <v>0</v>
      </c>
      <c r="BC219" s="232">
        <f>IF(AZ219=3,G219,0)</f>
        <v>0</v>
      </c>
      <c r="BD219" s="232">
        <f>IF(AZ219=4,G219,0)</f>
        <v>0</v>
      </c>
      <c r="BE219" s="232">
        <f>IF(AZ219=5,G219,0)</f>
        <v>0</v>
      </c>
      <c r="CA219" s="259">
        <v>1</v>
      </c>
      <c r="CB219" s="259">
        <v>7</v>
      </c>
    </row>
    <row r="220" spans="1:80" ht="22.5">
      <c r="A220" s="260">
        <v>70</v>
      </c>
      <c r="B220" s="261" t="s">
        <v>1018</v>
      </c>
      <c r="C220" s="262" t="s">
        <v>1019</v>
      </c>
      <c r="D220" s="263" t="s">
        <v>282</v>
      </c>
      <c r="E220" s="264">
        <v>1</v>
      </c>
      <c r="F220" s="264">
        <v>0</v>
      </c>
      <c r="G220" s="265">
        <f>E220*F220</f>
        <v>0</v>
      </c>
      <c r="H220" s="266">
        <v>1.97E-3</v>
      </c>
      <c r="I220" s="267">
        <f>E220*H220</f>
        <v>1.97E-3</v>
      </c>
      <c r="J220" s="266">
        <v>0</v>
      </c>
      <c r="K220" s="267">
        <f>E220*J220</f>
        <v>0</v>
      </c>
      <c r="O220" s="259">
        <v>2</v>
      </c>
      <c r="AA220" s="232">
        <v>1</v>
      </c>
      <c r="AB220" s="232">
        <v>7</v>
      </c>
      <c r="AC220" s="232">
        <v>7</v>
      </c>
      <c r="AZ220" s="232">
        <v>2</v>
      </c>
      <c r="BA220" s="232">
        <f>IF(AZ220=1,G220,0)</f>
        <v>0</v>
      </c>
      <c r="BB220" s="232">
        <f>IF(AZ220=2,G220,0)</f>
        <v>0</v>
      </c>
      <c r="BC220" s="232">
        <f>IF(AZ220=3,G220,0)</f>
        <v>0</v>
      </c>
      <c r="BD220" s="232">
        <f>IF(AZ220=4,G220,0)</f>
        <v>0</v>
      </c>
      <c r="BE220" s="232">
        <f>IF(AZ220=5,G220,0)</f>
        <v>0</v>
      </c>
      <c r="CA220" s="259">
        <v>1</v>
      </c>
      <c r="CB220" s="259">
        <v>7</v>
      </c>
    </row>
    <row r="221" spans="1:80">
      <c r="A221" s="260">
        <v>71</v>
      </c>
      <c r="B221" s="261" t="s">
        <v>1020</v>
      </c>
      <c r="C221" s="262" t="s">
        <v>1021</v>
      </c>
      <c r="D221" s="263" t="s">
        <v>12</v>
      </c>
      <c r="E221" s="264"/>
      <c r="F221" s="264">
        <v>0</v>
      </c>
      <c r="G221" s="265">
        <f>E221*F221</f>
        <v>0</v>
      </c>
      <c r="H221" s="266">
        <v>0</v>
      </c>
      <c r="I221" s="267">
        <f>E221*H221</f>
        <v>0</v>
      </c>
      <c r="J221" s="266"/>
      <c r="K221" s="267">
        <f>E221*J221</f>
        <v>0</v>
      </c>
      <c r="O221" s="259">
        <v>2</v>
      </c>
      <c r="AA221" s="232">
        <v>7</v>
      </c>
      <c r="AB221" s="232">
        <v>1002</v>
      </c>
      <c r="AC221" s="232">
        <v>5</v>
      </c>
      <c r="AZ221" s="232">
        <v>2</v>
      </c>
      <c r="BA221" s="232">
        <f>IF(AZ221=1,G221,0)</f>
        <v>0</v>
      </c>
      <c r="BB221" s="232">
        <f>IF(AZ221=2,G221,0)</f>
        <v>0</v>
      </c>
      <c r="BC221" s="232">
        <f>IF(AZ221=3,G221,0)</f>
        <v>0</v>
      </c>
      <c r="BD221" s="232">
        <f>IF(AZ221=4,G221,0)</f>
        <v>0</v>
      </c>
      <c r="BE221" s="232">
        <f>IF(AZ221=5,G221,0)</f>
        <v>0</v>
      </c>
      <c r="CA221" s="259">
        <v>7</v>
      </c>
      <c r="CB221" s="259">
        <v>1002</v>
      </c>
    </row>
    <row r="222" spans="1:80">
      <c r="A222" s="277"/>
      <c r="B222" s="278" t="s">
        <v>100</v>
      </c>
      <c r="C222" s="279" t="s">
        <v>700</v>
      </c>
      <c r="D222" s="280"/>
      <c r="E222" s="281"/>
      <c r="F222" s="282"/>
      <c r="G222" s="283">
        <f>SUM(G218:G221)</f>
        <v>0</v>
      </c>
      <c r="H222" s="284"/>
      <c r="I222" s="285">
        <f>SUM(I218:I221)</f>
        <v>1.97E-3</v>
      </c>
      <c r="J222" s="284"/>
      <c r="K222" s="285">
        <f>SUM(K218:K221)</f>
        <v>-2.0109999999999999E-2</v>
      </c>
      <c r="O222" s="259">
        <v>4</v>
      </c>
      <c r="BA222" s="286">
        <f>SUM(BA218:BA221)</f>
        <v>0</v>
      </c>
      <c r="BB222" s="286">
        <f>SUM(BB218:BB221)</f>
        <v>0</v>
      </c>
      <c r="BC222" s="286">
        <f>SUM(BC218:BC221)</f>
        <v>0</v>
      </c>
      <c r="BD222" s="286">
        <f>SUM(BD218:BD221)</f>
        <v>0</v>
      </c>
      <c r="BE222" s="286">
        <f>SUM(BE218:BE221)</f>
        <v>0</v>
      </c>
    </row>
    <row r="223" spans="1:80">
      <c r="A223" s="249" t="s">
        <v>97</v>
      </c>
      <c r="B223" s="250" t="s">
        <v>386</v>
      </c>
      <c r="C223" s="251" t="s">
        <v>387</v>
      </c>
      <c r="D223" s="252"/>
      <c r="E223" s="253"/>
      <c r="F223" s="253"/>
      <c r="G223" s="254"/>
      <c r="H223" s="255"/>
      <c r="I223" s="256"/>
      <c r="J223" s="257"/>
      <c r="K223" s="258"/>
      <c r="O223" s="259">
        <v>1</v>
      </c>
    </row>
    <row r="224" spans="1:80">
      <c r="A224" s="260">
        <v>72</v>
      </c>
      <c r="B224" s="261" t="s">
        <v>1022</v>
      </c>
      <c r="C224" s="262" t="s">
        <v>1023</v>
      </c>
      <c r="D224" s="263" t="s">
        <v>139</v>
      </c>
      <c r="E224" s="264">
        <v>25.452000000000002</v>
      </c>
      <c r="F224" s="264">
        <v>0</v>
      </c>
      <c r="G224" s="265">
        <f>E224*F224</f>
        <v>0</v>
      </c>
      <c r="H224" s="266">
        <v>5.0000000000000002E-5</v>
      </c>
      <c r="I224" s="267">
        <f>E224*H224</f>
        <v>1.2726000000000003E-3</v>
      </c>
      <c r="J224" s="266">
        <v>0</v>
      </c>
      <c r="K224" s="267">
        <f>E224*J224</f>
        <v>0</v>
      </c>
      <c r="O224" s="259">
        <v>2</v>
      </c>
      <c r="AA224" s="232">
        <v>1</v>
      </c>
      <c r="AB224" s="232">
        <v>7</v>
      </c>
      <c r="AC224" s="232">
        <v>7</v>
      </c>
      <c r="AZ224" s="232">
        <v>2</v>
      </c>
      <c r="BA224" s="232">
        <f>IF(AZ224=1,G224,0)</f>
        <v>0</v>
      </c>
      <c r="BB224" s="232">
        <f>IF(AZ224=2,G224,0)</f>
        <v>0</v>
      </c>
      <c r="BC224" s="232">
        <f>IF(AZ224=3,G224,0)</f>
        <v>0</v>
      </c>
      <c r="BD224" s="232">
        <f>IF(AZ224=4,G224,0)</f>
        <v>0</v>
      </c>
      <c r="BE224" s="232">
        <f>IF(AZ224=5,G224,0)</f>
        <v>0</v>
      </c>
      <c r="CA224" s="259">
        <v>1</v>
      </c>
      <c r="CB224" s="259">
        <v>7</v>
      </c>
    </row>
    <row r="225" spans="1:80">
      <c r="A225" s="268"/>
      <c r="B225" s="271"/>
      <c r="C225" s="331" t="s">
        <v>1024</v>
      </c>
      <c r="D225" s="332"/>
      <c r="E225" s="272">
        <v>25.452000000000002</v>
      </c>
      <c r="F225" s="273"/>
      <c r="G225" s="274"/>
      <c r="H225" s="275"/>
      <c r="I225" s="269"/>
      <c r="J225" s="276"/>
      <c r="K225" s="269"/>
      <c r="M225" s="270" t="s">
        <v>1024</v>
      </c>
      <c r="O225" s="259"/>
    </row>
    <row r="226" spans="1:80">
      <c r="A226" s="260">
        <v>73</v>
      </c>
      <c r="B226" s="261" t="s">
        <v>392</v>
      </c>
      <c r="C226" s="262" t="s">
        <v>393</v>
      </c>
      <c r="D226" s="263" t="s">
        <v>143</v>
      </c>
      <c r="E226" s="264">
        <v>0.45810000000000001</v>
      </c>
      <c r="F226" s="264">
        <v>0</v>
      </c>
      <c r="G226" s="265">
        <f>E226*F226</f>
        <v>0</v>
      </c>
      <c r="H226" s="266">
        <v>2.9499999999999999E-3</v>
      </c>
      <c r="I226" s="267">
        <f>E226*H226</f>
        <v>1.351395E-3</v>
      </c>
      <c r="J226" s="266">
        <v>0</v>
      </c>
      <c r="K226" s="267">
        <f>E226*J226</f>
        <v>0</v>
      </c>
      <c r="O226" s="259">
        <v>2</v>
      </c>
      <c r="AA226" s="232">
        <v>1</v>
      </c>
      <c r="AB226" s="232">
        <v>7</v>
      </c>
      <c r="AC226" s="232">
        <v>7</v>
      </c>
      <c r="AZ226" s="232">
        <v>2</v>
      </c>
      <c r="BA226" s="232">
        <f>IF(AZ226=1,G226,0)</f>
        <v>0</v>
      </c>
      <c r="BB226" s="232">
        <f>IF(AZ226=2,G226,0)</f>
        <v>0</v>
      </c>
      <c r="BC226" s="232">
        <f>IF(AZ226=3,G226,0)</f>
        <v>0</v>
      </c>
      <c r="BD226" s="232">
        <f>IF(AZ226=4,G226,0)</f>
        <v>0</v>
      </c>
      <c r="BE226" s="232">
        <f>IF(AZ226=5,G226,0)</f>
        <v>0</v>
      </c>
      <c r="CA226" s="259">
        <v>1</v>
      </c>
      <c r="CB226" s="259">
        <v>7</v>
      </c>
    </row>
    <row r="227" spans="1:80">
      <c r="A227" s="268"/>
      <c r="B227" s="271"/>
      <c r="C227" s="331" t="s">
        <v>1025</v>
      </c>
      <c r="D227" s="332"/>
      <c r="E227" s="272">
        <v>0.45810000000000001</v>
      </c>
      <c r="F227" s="273"/>
      <c r="G227" s="274"/>
      <c r="H227" s="275"/>
      <c r="I227" s="269"/>
      <c r="J227" s="276"/>
      <c r="K227" s="269"/>
      <c r="M227" s="270" t="s">
        <v>1025</v>
      </c>
      <c r="O227" s="259"/>
    </row>
    <row r="228" spans="1:80">
      <c r="A228" s="260">
        <v>74</v>
      </c>
      <c r="B228" s="261" t="s">
        <v>1026</v>
      </c>
      <c r="C228" s="262" t="s">
        <v>1027</v>
      </c>
      <c r="D228" s="263" t="s">
        <v>139</v>
      </c>
      <c r="E228" s="264">
        <v>27.488199999999999</v>
      </c>
      <c r="F228" s="264">
        <v>0</v>
      </c>
      <c r="G228" s="265">
        <f>E228*F228</f>
        <v>0</v>
      </c>
      <c r="H228" s="266">
        <v>1.09E-2</v>
      </c>
      <c r="I228" s="267">
        <f>E228*H228</f>
        <v>0.29962137999999999</v>
      </c>
      <c r="J228" s="266"/>
      <c r="K228" s="267">
        <f>E228*J228</f>
        <v>0</v>
      </c>
      <c r="O228" s="259">
        <v>2</v>
      </c>
      <c r="AA228" s="232">
        <v>3</v>
      </c>
      <c r="AB228" s="232">
        <v>7</v>
      </c>
      <c r="AC228" s="232">
        <v>60725014</v>
      </c>
      <c r="AZ228" s="232">
        <v>2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3</v>
      </c>
      <c r="CB228" s="259">
        <v>7</v>
      </c>
    </row>
    <row r="229" spans="1:80">
      <c r="A229" s="268"/>
      <c r="B229" s="271"/>
      <c r="C229" s="331" t="s">
        <v>1028</v>
      </c>
      <c r="D229" s="332"/>
      <c r="E229" s="272">
        <v>27.488199999999999</v>
      </c>
      <c r="F229" s="273"/>
      <c r="G229" s="274"/>
      <c r="H229" s="275"/>
      <c r="I229" s="269"/>
      <c r="J229" s="276"/>
      <c r="K229" s="269"/>
      <c r="M229" s="270" t="s">
        <v>1028</v>
      </c>
      <c r="O229" s="259"/>
    </row>
    <row r="230" spans="1:80">
      <c r="A230" s="260">
        <v>75</v>
      </c>
      <c r="B230" s="261" t="s">
        <v>395</v>
      </c>
      <c r="C230" s="262" t="s">
        <v>396</v>
      </c>
      <c r="D230" s="263" t="s">
        <v>12</v>
      </c>
      <c r="E230" s="264"/>
      <c r="F230" s="264">
        <v>0</v>
      </c>
      <c r="G230" s="265">
        <f>E230*F230</f>
        <v>0</v>
      </c>
      <c r="H230" s="266">
        <v>0</v>
      </c>
      <c r="I230" s="267">
        <f>E230*H230</f>
        <v>0</v>
      </c>
      <c r="J230" s="266"/>
      <c r="K230" s="267">
        <f>E230*J230</f>
        <v>0</v>
      </c>
      <c r="O230" s="259">
        <v>2</v>
      </c>
      <c r="AA230" s="232">
        <v>7</v>
      </c>
      <c r="AB230" s="232">
        <v>1002</v>
      </c>
      <c r="AC230" s="232">
        <v>5</v>
      </c>
      <c r="AZ230" s="232">
        <v>2</v>
      </c>
      <c r="BA230" s="232">
        <f>IF(AZ230=1,G230,0)</f>
        <v>0</v>
      </c>
      <c r="BB230" s="232">
        <f>IF(AZ230=2,G230,0)</f>
        <v>0</v>
      </c>
      <c r="BC230" s="232">
        <f>IF(AZ230=3,G230,0)</f>
        <v>0</v>
      </c>
      <c r="BD230" s="232">
        <f>IF(AZ230=4,G230,0)</f>
        <v>0</v>
      </c>
      <c r="BE230" s="232">
        <f>IF(AZ230=5,G230,0)</f>
        <v>0</v>
      </c>
      <c r="CA230" s="259">
        <v>7</v>
      </c>
      <c r="CB230" s="259">
        <v>1002</v>
      </c>
    </row>
    <row r="231" spans="1:80">
      <c r="A231" s="277"/>
      <c r="B231" s="278" t="s">
        <v>100</v>
      </c>
      <c r="C231" s="279" t="s">
        <v>388</v>
      </c>
      <c r="D231" s="280"/>
      <c r="E231" s="281"/>
      <c r="F231" s="282"/>
      <c r="G231" s="283">
        <f>SUM(G223:G230)</f>
        <v>0</v>
      </c>
      <c r="H231" s="284"/>
      <c r="I231" s="285">
        <f>SUM(I223:I230)</f>
        <v>0.30224537499999998</v>
      </c>
      <c r="J231" s="284"/>
      <c r="K231" s="285">
        <f>SUM(K223:K230)</f>
        <v>0</v>
      </c>
      <c r="O231" s="259">
        <v>4</v>
      </c>
      <c r="BA231" s="286">
        <f>SUM(BA223:BA230)</f>
        <v>0</v>
      </c>
      <c r="BB231" s="286">
        <f>SUM(BB223:BB230)</f>
        <v>0</v>
      </c>
      <c r="BC231" s="286">
        <f>SUM(BC223:BC230)</f>
        <v>0</v>
      </c>
      <c r="BD231" s="286">
        <f>SUM(BD223:BD230)</f>
        <v>0</v>
      </c>
      <c r="BE231" s="286">
        <f>SUM(BE223:BE230)</f>
        <v>0</v>
      </c>
    </row>
    <row r="232" spans="1:80">
      <c r="A232" s="249" t="s">
        <v>97</v>
      </c>
      <c r="B232" s="250" t="s">
        <v>397</v>
      </c>
      <c r="C232" s="251" t="s">
        <v>398</v>
      </c>
      <c r="D232" s="252"/>
      <c r="E232" s="253"/>
      <c r="F232" s="253"/>
      <c r="G232" s="254"/>
      <c r="H232" s="255"/>
      <c r="I232" s="256"/>
      <c r="J232" s="257"/>
      <c r="K232" s="258"/>
      <c r="O232" s="259">
        <v>1</v>
      </c>
    </row>
    <row r="233" spans="1:80">
      <c r="A233" s="260">
        <v>76</v>
      </c>
      <c r="B233" s="261" t="s">
        <v>1029</v>
      </c>
      <c r="C233" s="262" t="s">
        <v>1030</v>
      </c>
      <c r="D233" s="263" t="s">
        <v>181</v>
      </c>
      <c r="E233" s="264">
        <v>7.5</v>
      </c>
      <c r="F233" s="264">
        <v>0</v>
      </c>
      <c r="G233" s="265">
        <f>E233*F233</f>
        <v>0</v>
      </c>
      <c r="H233" s="266">
        <v>0</v>
      </c>
      <c r="I233" s="267">
        <f>E233*H233</f>
        <v>0</v>
      </c>
      <c r="J233" s="266">
        <v>-3.2000000000000002E-3</v>
      </c>
      <c r="K233" s="267">
        <f>E233*J233</f>
        <v>-2.4E-2</v>
      </c>
      <c r="O233" s="259">
        <v>2</v>
      </c>
      <c r="AA233" s="232">
        <v>1</v>
      </c>
      <c r="AB233" s="232">
        <v>7</v>
      </c>
      <c r="AC233" s="232">
        <v>7</v>
      </c>
      <c r="AZ233" s="232">
        <v>2</v>
      </c>
      <c r="BA233" s="232">
        <f>IF(AZ233=1,G233,0)</f>
        <v>0</v>
      </c>
      <c r="BB233" s="232">
        <f>IF(AZ233=2,G233,0)</f>
        <v>0</v>
      </c>
      <c r="BC233" s="232">
        <f>IF(AZ233=3,G233,0)</f>
        <v>0</v>
      </c>
      <c r="BD233" s="232">
        <f>IF(AZ233=4,G233,0)</f>
        <v>0</v>
      </c>
      <c r="BE233" s="232">
        <f>IF(AZ233=5,G233,0)</f>
        <v>0</v>
      </c>
      <c r="CA233" s="259">
        <v>1</v>
      </c>
      <c r="CB233" s="259">
        <v>7</v>
      </c>
    </row>
    <row r="234" spans="1:80">
      <c r="A234" s="260">
        <v>77</v>
      </c>
      <c r="B234" s="261" t="s">
        <v>1031</v>
      </c>
      <c r="C234" s="262" t="s">
        <v>1032</v>
      </c>
      <c r="D234" s="263" t="s">
        <v>181</v>
      </c>
      <c r="E234" s="264">
        <v>36.450000000000003</v>
      </c>
      <c r="F234" s="264">
        <v>0</v>
      </c>
      <c r="G234" s="265">
        <f>E234*F234</f>
        <v>0</v>
      </c>
      <c r="H234" s="266">
        <v>0</v>
      </c>
      <c r="I234" s="267">
        <f>E234*H234</f>
        <v>0</v>
      </c>
      <c r="J234" s="266">
        <v>-3.2399999999999998E-3</v>
      </c>
      <c r="K234" s="267">
        <f>E234*J234</f>
        <v>-0.11809800000000001</v>
      </c>
      <c r="O234" s="259">
        <v>2</v>
      </c>
      <c r="AA234" s="232">
        <v>1</v>
      </c>
      <c r="AB234" s="232">
        <v>7</v>
      </c>
      <c r="AC234" s="232">
        <v>7</v>
      </c>
      <c r="AZ234" s="232">
        <v>2</v>
      </c>
      <c r="BA234" s="232">
        <f>IF(AZ234=1,G234,0)</f>
        <v>0</v>
      </c>
      <c r="BB234" s="232">
        <f>IF(AZ234=2,G234,0)</f>
        <v>0</v>
      </c>
      <c r="BC234" s="232">
        <f>IF(AZ234=3,G234,0)</f>
        <v>0</v>
      </c>
      <c r="BD234" s="232">
        <f>IF(AZ234=4,G234,0)</f>
        <v>0</v>
      </c>
      <c r="BE234" s="232">
        <f>IF(AZ234=5,G234,0)</f>
        <v>0</v>
      </c>
      <c r="CA234" s="259">
        <v>1</v>
      </c>
      <c r="CB234" s="259">
        <v>7</v>
      </c>
    </row>
    <row r="235" spans="1:80">
      <c r="A235" s="268"/>
      <c r="B235" s="271"/>
      <c r="C235" s="331" t="s">
        <v>1033</v>
      </c>
      <c r="D235" s="332"/>
      <c r="E235" s="272">
        <v>36.450000000000003</v>
      </c>
      <c r="F235" s="273"/>
      <c r="G235" s="274"/>
      <c r="H235" s="275"/>
      <c r="I235" s="269"/>
      <c r="J235" s="276"/>
      <c r="K235" s="269"/>
      <c r="M235" s="270" t="s">
        <v>1033</v>
      </c>
      <c r="O235" s="259"/>
    </row>
    <row r="236" spans="1:80">
      <c r="A236" s="260">
        <v>78</v>
      </c>
      <c r="B236" s="261" t="s">
        <v>1034</v>
      </c>
      <c r="C236" s="262" t="s">
        <v>1035</v>
      </c>
      <c r="D236" s="263" t="s">
        <v>282</v>
      </c>
      <c r="E236" s="264">
        <v>1</v>
      </c>
      <c r="F236" s="264">
        <v>0</v>
      </c>
      <c r="G236" s="265">
        <f>E236*F236</f>
        <v>0</v>
      </c>
      <c r="H236" s="266">
        <v>0</v>
      </c>
      <c r="I236" s="267">
        <f>E236*H236</f>
        <v>0</v>
      </c>
      <c r="J236" s="266">
        <v>-1.15E-3</v>
      </c>
      <c r="K236" s="267">
        <f>E236*J236</f>
        <v>-1.15E-3</v>
      </c>
      <c r="O236" s="259">
        <v>2</v>
      </c>
      <c r="AA236" s="232">
        <v>1</v>
      </c>
      <c r="AB236" s="232">
        <v>7</v>
      </c>
      <c r="AC236" s="232">
        <v>7</v>
      </c>
      <c r="AZ236" s="232">
        <v>2</v>
      </c>
      <c r="BA236" s="232">
        <f>IF(AZ236=1,G236,0)</f>
        <v>0</v>
      </c>
      <c r="BB236" s="232">
        <f>IF(AZ236=2,G236,0)</f>
        <v>0</v>
      </c>
      <c r="BC236" s="232">
        <f>IF(AZ236=3,G236,0)</f>
        <v>0</v>
      </c>
      <c r="BD236" s="232">
        <f>IF(AZ236=4,G236,0)</f>
        <v>0</v>
      </c>
      <c r="BE236" s="232">
        <f>IF(AZ236=5,G236,0)</f>
        <v>0</v>
      </c>
      <c r="CA236" s="259">
        <v>1</v>
      </c>
      <c r="CB236" s="259">
        <v>7</v>
      </c>
    </row>
    <row r="237" spans="1:80">
      <c r="A237" s="260">
        <v>79</v>
      </c>
      <c r="B237" s="261" t="s">
        <v>405</v>
      </c>
      <c r="C237" s="262" t="s">
        <v>406</v>
      </c>
      <c r="D237" s="263" t="s">
        <v>181</v>
      </c>
      <c r="E237" s="264">
        <v>28.3</v>
      </c>
      <c r="F237" s="264">
        <v>0</v>
      </c>
      <c r="G237" s="265">
        <f>E237*F237</f>
        <v>0</v>
      </c>
      <c r="H237" s="266">
        <v>0</v>
      </c>
      <c r="I237" s="267">
        <f>E237*H237</f>
        <v>0</v>
      </c>
      <c r="J237" s="266">
        <v>-1.3500000000000001E-3</v>
      </c>
      <c r="K237" s="267">
        <f>E237*J237</f>
        <v>-3.8205000000000003E-2</v>
      </c>
      <c r="O237" s="259">
        <v>2</v>
      </c>
      <c r="AA237" s="232">
        <v>1</v>
      </c>
      <c r="AB237" s="232">
        <v>7</v>
      </c>
      <c r="AC237" s="232">
        <v>7</v>
      </c>
      <c r="AZ237" s="232">
        <v>2</v>
      </c>
      <c r="BA237" s="232">
        <f>IF(AZ237=1,G237,0)</f>
        <v>0</v>
      </c>
      <c r="BB237" s="232">
        <f>IF(AZ237=2,G237,0)</f>
        <v>0</v>
      </c>
      <c r="BC237" s="232">
        <f>IF(AZ237=3,G237,0)</f>
        <v>0</v>
      </c>
      <c r="BD237" s="232">
        <f>IF(AZ237=4,G237,0)</f>
        <v>0</v>
      </c>
      <c r="BE237" s="232">
        <f>IF(AZ237=5,G237,0)</f>
        <v>0</v>
      </c>
      <c r="CA237" s="259">
        <v>1</v>
      </c>
      <c r="CB237" s="259">
        <v>7</v>
      </c>
    </row>
    <row r="238" spans="1:80">
      <c r="A238" s="268"/>
      <c r="B238" s="271"/>
      <c r="C238" s="331" t="s">
        <v>1036</v>
      </c>
      <c r="D238" s="332"/>
      <c r="E238" s="272">
        <v>28.3</v>
      </c>
      <c r="F238" s="273"/>
      <c r="G238" s="274"/>
      <c r="H238" s="275"/>
      <c r="I238" s="269"/>
      <c r="J238" s="276"/>
      <c r="K238" s="269"/>
      <c r="M238" s="270" t="s">
        <v>1036</v>
      </c>
      <c r="O238" s="259"/>
    </row>
    <row r="239" spans="1:80">
      <c r="A239" s="260">
        <v>80</v>
      </c>
      <c r="B239" s="261" t="s">
        <v>1037</v>
      </c>
      <c r="C239" s="262" t="s">
        <v>1038</v>
      </c>
      <c r="D239" s="263" t="s">
        <v>181</v>
      </c>
      <c r="E239" s="264">
        <v>64.75</v>
      </c>
      <c r="F239" s="264">
        <v>0</v>
      </c>
      <c r="G239" s="265">
        <f>E239*F239</f>
        <v>0</v>
      </c>
      <c r="H239" s="266">
        <v>0</v>
      </c>
      <c r="I239" s="267">
        <f>E239*H239</f>
        <v>0</v>
      </c>
      <c r="J239" s="266">
        <v>-2.3E-3</v>
      </c>
      <c r="K239" s="267">
        <f>E239*J239</f>
        <v>-0.148925</v>
      </c>
      <c r="O239" s="259">
        <v>2</v>
      </c>
      <c r="AA239" s="232">
        <v>1</v>
      </c>
      <c r="AB239" s="232">
        <v>7</v>
      </c>
      <c r="AC239" s="232">
        <v>7</v>
      </c>
      <c r="AZ239" s="232">
        <v>2</v>
      </c>
      <c r="BA239" s="232">
        <f>IF(AZ239=1,G239,0)</f>
        <v>0</v>
      </c>
      <c r="BB239" s="232">
        <f>IF(AZ239=2,G239,0)</f>
        <v>0</v>
      </c>
      <c r="BC239" s="232">
        <f>IF(AZ239=3,G239,0)</f>
        <v>0</v>
      </c>
      <c r="BD239" s="232">
        <f>IF(AZ239=4,G239,0)</f>
        <v>0</v>
      </c>
      <c r="BE239" s="232">
        <f>IF(AZ239=5,G239,0)</f>
        <v>0</v>
      </c>
      <c r="CA239" s="259">
        <v>1</v>
      </c>
      <c r="CB239" s="259">
        <v>7</v>
      </c>
    </row>
    <row r="240" spans="1:80">
      <c r="A240" s="268"/>
      <c r="B240" s="271"/>
      <c r="C240" s="331" t="s">
        <v>1039</v>
      </c>
      <c r="D240" s="332"/>
      <c r="E240" s="272">
        <v>64.75</v>
      </c>
      <c r="F240" s="273"/>
      <c r="G240" s="274"/>
      <c r="H240" s="275"/>
      <c r="I240" s="269"/>
      <c r="J240" s="276"/>
      <c r="K240" s="269"/>
      <c r="M240" s="270" t="s">
        <v>1039</v>
      </c>
      <c r="O240" s="259"/>
    </row>
    <row r="241" spans="1:80">
      <c r="A241" s="260">
        <v>81</v>
      </c>
      <c r="B241" s="261" t="s">
        <v>1040</v>
      </c>
      <c r="C241" s="262" t="s">
        <v>1041</v>
      </c>
      <c r="D241" s="263" t="s">
        <v>181</v>
      </c>
      <c r="E241" s="264">
        <v>1.65</v>
      </c>
      <c r="F241" s="264">
        <v>0</v>
      </c>
      <c r="G241" s="265">
        <f>E241*F241</f>
        <v>0</v>
      </c>
      <c r="H241" s="266">
        <v>0</v>
      </c>
      <c r="I241" s="267">
        <f>E241*H241</f>
        <v>0</v>
      </c>
      <c r="J241" s="266">
        <v>-2.2599999999999999E-3</v>
      </c>
      <c r="K241" s="267">
        <f>E241*J241</f>
        <v>-3.7289999999999997E-3</v>
      </c>
      <c r="O241" s="259">
        <v>2</v>
      </c>
      <c r="AA241" s="232">
        <v>1</v>
      </c>
      <c r="AB241" s="232">
        <v>7</v>
      </c>
      <c r="AC241" s="232">
        <v>7</v>
      </c>
      <c r="AZ241" s="232">
        <v>2</v>
      </c>
      <c r="BA241" s="232">
        <f>IF(AZ241=1,G241,0)</f>
        <v>0</v>
      </c>
      <c r="BB241" s="232">
        <f>IF(AZ241=2,G241,0)</f>
        <v>0</v>
      </c>
      <c r="BC241" s="232">
        <f>IF(AZ241=3,G241,0)</f>
        <v>0</v>
      </c>
      <c r="BD241" s="232">
        <f>IF(AZ241=4,G241,0)</f>
        <v>0</v>
      </c>
      <c r="BE241" s="232">
        <f>IF(AZ241=5,G241,0)</f>
        <v>0</v>
      </c>
      <c r="CA241" s="259">
        <v>1</v>
      </c>
      <c r="CB241" s="259">
        <v>7</v>
      </c>
    </row>
    <row r="242" spans="1:80" ht="22.5">
      <c r="A242" s="260">
        <v>82</v>
      </c>
      <c r="B242" s="261" t="s">
        <v>416</v>
      </c>
      <c r="C242" s="262" t="s">
        <v>417</v>
      </c>
      <c r="D242" s="263" t="s">
        <v>282</v>
      </c>
      <c r="E242" s="264">
        <v>1</v>
      </c>
      <c r="F242" s="264">
        <v>0</v>
      </c>
      <c r="G242" s="265">
        <f>E242*F242</f>
        <v>0</v>
      </c>
      <c r="H242" s="266">
        <v>3.4000000000000002E-4</v>
      </c>
      <c r="I242" s="267">
        <f>E242*H242</f>
        <v>3.4000000000000002E-4</v>
      </c>
      <c r="J242" s="266">
        <v>0</v>
      </c>
      <c r="K242" s="267">
        <f>E242*J242</f>
        <v>0</v>
      </c>
      <c r="O242" s="259">
        <v>2</v>
      </c>
      <c r="AA242" s="232">
        <v>1</v>
      </c>
      <c r="AB242" s="232">
        <v>7</v>
      </c>
      <c r="AC242" s="232">
        <v>7</v>
      </c>
      <c r="AZ242" s="232">
        <v>2</v>
      </c>
      <c r="BA242" s="232">
        <f>IF(AZ242=1,G242,0)</f>
        <v>0</v>
      </c>
      <c r="BB242" s="232">
        <f>IF(AZ242=2,G242,0)</f>
        <v>0</v>
      </c>
      <c r="BC242" s="232">
        <f>IF(AZ242=3,G242,0)</f>
        <v>0</v>
      </c>
      <c r="BD242" s="232">
        <f>IF(AZ242=4,G242,0)</f>
        <v>0</v>
      </c>
      <c r="BE242" s="232">
        <f>IF(AZ242=5,G242,0)</f>
        <v>0</v>
      </c>
      <c r="CA242" s="259">
        <v>1</v>
      </c>
      <c r="CB242" s="259">
        <v>7</v>
      </c>
    </row>
    <row r="243" spans="1:80">
      <c r="A243" s="260">
        <v>83</v>
      </c>
      <c r="B243" s="261" t="s">
        <v>1042</v>
      </c>
      <c r="C243" s="262" t="s">
        <v>1043</v>
      </c>
      <c r="D243" s="263" t="s">
        <v>181</v>
      </c>
      <c r="E243" s="264">
        <v>1.65</v>
      </c>
      <c r="F243" s="264">
        <v>0</v>
      </c>
      <c r="G243" s="265">
        <f>E243*F243</f>
        <v>0</v>
      </c>
      <c r="H243" s="266">
        <v>3.1199999999999999E-3</v>
      </c>
      <c r="I243" s="267">
        <f>E243*H243</f>
        <v>5.1479999999999998E-3</v>
      </c>
      <c r="J243" s="266">
        <v>0</v>
      </c>
      <c r="K243" s="267">
        <f>E243*J243</f>
        <v>0</v>
      </c>
      <c r="O243" s="259">
        <v>2</v>
      </c>
      <c r="AA243" s="232">
        <v>1</v>
      </c>
      <c r="AB243" s="232">
        <v>7</v>
      </c>
      <c r="AC243" s="232">
        <v>7</v>
      </c>
      <c r="AZ243" s="232">
        <v>2</v>
      </c>
      <c r="BA243" s="232">
        <f>IF(AZ243=1,G243,0)</f>
        <v>0</v>
      </c>
      <c r="BB243" s="232">
        <f>IF(AZ243=2,G243,0)</f>
        <v>0</v>
      </c>
      <c r="BC243" s="232">
        <f>IF(AZ243=3,G243,0)</f>
        <v>0</v>
      </c>
      <c r="BD243" s="232">
        <f>IF(AZ243=4,G243,0)</f>
        <v>0</v>
      </c>
      <c r="BE243" s="232">
        <f>IF(AZ243=5,G243,0)</f>
        <v>0</v>
      </c>
      <c r="CA243" s="259">
        <v>1</v>
      </c>
      <c r="CB243" s="259">
        <v>7</v>
      </c>
    </row>
    <row r="244" spans="1:80">
      <c r="A244" s="260">
        <v>84</v>
      </c>
      <c r="B244" s="261" t="s">
        <v>1044</v>
      </c>
      <c r="C244" s="262" t="s">
        <v>1045</v>
      </c>
      <c r="D244" s="263" t="s">
        <v>181</v>
      </c>
      <c r="E244" s="264">
        <v>7.5</v>
      </c>
      <c r="F244" s="264">
        <v>0</v>
      </c>
      <c r="G244" s="265">
        <f>E244*F244</f>
        <v>0</v>
      </c>
      <c r="H244" s="266">
        <v>0</v>
      </c>
      <c r="I244" s="267">
        <f>E244*H244</f>
        <v>0</v>
      </c>
      <c r="J244" s="266">
        <v>0</v>
      </c>
      <c r="K244" s="267">
        <f>E244*J244</f>
        <v>0</v>
      </c>
      <c r="O244" s="259">
        <v>2</v>
      </c>
      <c r="AA244" s="232">
        <v>1</v>
      </c>
      <c r="AB244" s="232">
        <v>7</v>
      </c>
      <c r="AC244" s="232">
        <v>7</v>
      </c>
      <c r="AZ244" s="232">
        <v>2</v>
      </c>
      <c r="BA244" s="232">
        <f>IF(AZ244=1,G244,0)</f>
        <v>0</v>
      </c>
      <c r="BB244" s="232">
        <f>IF(AZ244=2,G244,0)</f>
        <v>0</v>
      </c>
      <c r="BC244" s="232">
        <f>IF(AZ244=3,G244,0)</f>
        <v>0</v>
      </c>
      <c r="BD244" s="232">
        <f>IF(AZ244=4,G244,0)</f>
        <v>0</v>
      </c>
      <c r="BE244" s="232">
        <f>IF(AZ244=5,G244,0)</f>
        <v>0</v>
      </c>
      <c r="CA244" s="259">
        <v>1</v>
      </c>
      <c r="CB244" s="259">
        <v>7</v>
      </c>
    </row>
    <row r="245" spans="1:80">
      <c r="A245" s="260">
        <v>85</v>
      </c>
      <c r="B245" s="261" t="s">
        <v>1046</v>
      </c>
      <c r="C245" s="262" t="s">
        <v>1047</v>
      </c>
      <c r="D245" s="263" t="s">
        <v>181</v>
      </c>
      <c r="E245" s="264">
        <v>36.450000000000003</v>
      </c>
      <c r="F245" s="264">
        <v>0</v>
      </c>
      <c r="G245" s="265">
        <f>E245*F245</f>
        <v>0</v>
      </c>
      <c r="H245" s="266">
        <v>1.58E-3</v>
      </c>
      <c r="I245" s="267">
        <f>E245*H245</f>
        <v>5.7591000000000003E-2</v>
      </c>
      <c r="J245" s="266">
        <v>0</v>
      </c>
      <c r="K245" s="267">
        <f>E245*J245</f>
        <v>0</v>
      </c>
      <c r="O245" s="259">
        <v>2</v>
      </c>
      <c r="AA245" s="232">
        <v>1</v>
      </c>
      <c r="AB245" s="232">
        <v>7</v>
      </c>
      <c r="AC245" s="232">
        <v>7</v>
      </c>
      <c r="AZ245" s="232">
        <v>2</v>
      </c>
      <c r="BA245" s="232">
        <f>IF(AZ245=1,G245,0)</f>
        <v>0</v>
      </c>
      <c r="BB245" s="232">
        <f>IF(AZ245=2,G245,0)</f>
        <v>0</v>
      </c>
      <c r="BC245" s="232">
        <f>IF(AZ245=3,G245,0)</f>
        <v>0</v>
      </c>
      <c r="BD245" s="232">
        <f>IF(AZ245=4,G245,0)</f>
        <v>0</v>
      </c>
      <c r="BE245" s="232">
        <f>IF(AZ245=5,G245,0)</f>
        <v>0</v>
      </c>
      <c r="CA245" s="259">
        <v>1</v>
      </c>
      <c r="CB245" s="259">
        <v>7</v>
      </c>
    </row>
    <row r="246" spans="1:80">
      <c r="A246" s="268"/>
      <c r="B246" s="271"/>
      <c r="C246" s="331" t="s">
        <v>1033</v>
      </c>
      <c r="D246" s="332"/>
      <c r="E246" s="272">
        <v>36.450000000000003</v>
      </c>
      <c r="F246" s="273"/>
      <c r="G246" s="274"/>
      <c r="H246" s="275"/>
      <c r="I246" s="269"/>
      <c r="J246" s="276"/>
      <c r="K246" s="269"/>
      <c r="M246" s="270" t="s">
        <v>1033</v>
      </c>
      <c r="O246" s="259"/>
    </row>
    <row r="247" spans="1:80">
      <c r="A247" s="260">
        <v>86</v>
      </c>
      <c r="B247" s="261" t="s">
        <v>422</v>
      </c>
      <c r="C247" s="262" t="s">
        <v>423</v>
      </c>
      <c r="D247" s="263" t="s">
        <v>181</v>
      </c>
      <c r="E247" s="264">
        <v>28.3</v>
      </c>
      <c r="F247" s="264">
        <v>0</v>
      </c>
      <c r="G247" s="265">
        <f>E247*F247</f>
        <v>0</v>
      </c>
      <c r="H247" s="266">
        <v>1.58E-3</v>
      </c>
      <c r="I247" s="267">
        <f>E247*H247</f>
        <v>4.4714000000000004E-2</v>
      </c>
      <c r="J247" s="266">
        <v>0</v>
      </c>
      <c r="K247" s="267">
        <f>E247*J247</f>
        <v>0</v>
      </c>
      <c r="O247" s="259">
        <v>2</v>
      </c>
      <c r="AA247" s="232">
        <v>1</v>
      </c>
      <c r="AB247" s="232">
        <v>7</v>
      </c>
      <c r="AC247" s="232">
        <v>7</v>
      </c>
      <c r="AZ247" s="232">
        <v>2</v>
      </c>
      <c r="BA247" s="232">
        <f>IF(AZ247=1,G247,0)</f>
        <v>0</v>
      </c>
      <c r="BB247" s="232">
        <f>IF(AZ247=2,G247,0)</f>
        <v>0</v>
      </c>
      <c r="BC247" s="232">
        <f>IF(AZ247=3,G247,0)</f>
        <v>0</v>
      </c>
      <c r="BD247" s="232">
        <f>IF(AZ247=4,G247,0)</f>
        <v>0</v>
      </c>
      <c r="BE247" s="232">
        <f>IF(AZ247=5,G247,0)</f>
        <v>0</v>
      </c>
      <c r="CA247" s="259">
        <v>1</v>
      </c>
      <c r="CB247" s="259">
        <v>7</v>
      </c>
    </row>
    <row r="248" spans="1:80">
      <c r="A248" s="268"/>
      <c r="B248" s="271"/>
      <c r="C248" s="331" t="s">
        <v>1036</v>
      </c>
      <c r="D248" s="332"/>
      <c r="E248" s="272">
        <v>28.3</v>
      </c>
      <c r="F248" s="273"/>
      <c r="G248" s="274"/>
      <c r="H248" s="275"/>
      <c r="I248" s="269"/>
      <c r="J248" s="276"/>
      <c r="K248" s="269"/>
      <c r="M248" s="270" t="s">
        <v>1036</v>
      </c>
      <c r="O248" s="259"/>
    </row>
    <row r="249" spans="1:80">
      <c r="A249" s="260">
        <v>87</v>
      </c>
      <c r="B249" s="261" t="s">
        <v>1048</v>
      </c>
      <c r="C249" s="262" t="s">
        <v>1049</v>
      </c>
      <c r="D249" s="263" t="s">
        <v>181</v>
      </c>
      <c r="E249" s="264">
        <v>64.75</v>
      </c>
      <c r="F249" s="264">
        <v>0</v>
      </c>
      <c r="G249" s="265">
        <f>E249*F249</f>
        <v>0</v>
      </c>
      <c r="H249" s="266">
        <v>1.58E-3</v>
      </c>
      <c r="I249" s="267">
        <f>E249*H249</f>
        <v>0.10230500000000001</v>
      </c>
      <c r="J249" s="266">
        <v>0</v>
      </c>
      <c r="K249" s="267">
        <f>E249*J249</f>
        <v>0</v>
      </c>
      <c r="O249" s="259">
        <v>2</v>
      </c>
      <c r="AA249" s="232">
        <v>1</v>
      </c>
      <c r="AB249" s="232">
        <v>7</v>
      </c>
      <c r="AC249" s="232">
        <v>7</v>
      </c>
      <c r="AZ249" s="232">
        <v>2</v>
      </c>
      <c r="BA249" s="232">
        <f>IF(AZ249=1,G249,0)</f>
        <v>0</v>
      </c>
      <c r="BB249" s="232">
        <f>IF(AZ249=2,G249,0)</f>
        <v>0</v>
      </c>
      <c r="BC249" s="232">
        <f>IF(AZ249=3,G249,0)</f>
        <v>0</v>
      </c>
      <c r="BD249" s="232">
        <f>IF(AZ249=4,G249,0)</f>
        <v>0</v>
      </c>
      <c r="BE249" s="232">
        <f>IF(AZ249=5,G249,0)</f>
        <v>0</v>
      </c>
      <c r="CA249" s="259">
        <v>1</v>
      </c>
      <c r="CB249" s="259">
        <v>7</v>
      </c>
    </row>
    <row r="250" spans="1:80">
      <c r="A250" s="268"/>
      <c r="B250" s="271"/>
      <c r="C250" s="331" t="s">
        <v>1039</v>
      </c>
      <c r="D250" s="332"/>
      <c r="E250" s="272">
        <v>64.75</v>
      </c>
      <c r="F250" s="273"/>
      <c r="G250" s="274"/>
      <c r="H250" s="275"/>
      <c r="I250" s="269"/>
      <c r="J250" s="276"/>
      <c r="K250" s="269"/>
      <c r="M250" s="270" t="s">
        <v>1039</v>
      </c>
      <c r="O250" s="259"/>
    </row>
    <row r="251" spans="1:80">
      <c r="A251" s="260">
        <v>88</v>
      </c>
      <c r="B251" s="261" t="s">
        <v>427</v>
      </c>
      <c r="C251" s="262" t="s">
        <v>874</v>
      </c>
      <c r="D251" s="263" t="s">
        <v>139</v>
      </c>
      <c r="E251" s="264">
        <v>83.030199999999994</v>
      </c>
      <c r="F251" s="264">
        <v>0</v>
      </c>
      <c r="G251" s="265">
        <f>E251*F251</f>
        <v>0</v>
      </c>
      <c r="H251" s="266">
        <v>4.7999999999999996E-3</v>
      </c>
      <c r="I251" s="267">
        <f>E251*H251</f>
        <v>0.39854495999999995</v>
      </c>
      <c r="J251" s="266"/>
      <c r="K251" s="267">
        <f>E251*J251</f>
        <v>0</v>
      </c>
      <c r="O251" s="259">
        <v>2</v>
      </c>
      <c r="AA251" s="232">
        <v>3</v>
      </c>
      <c r="AB251" s="232">
        <v>7</v>
      </c>
      <c r="AC251" s="232">
        <v>13851082</v>
      </c>
      <c r="AZ251" s="232">
        <v>2</v>
      </c>
      <c r="BA251" s="232">
        <f>IF(AZ251=1,G251,0)</f>
        <v>0</v>
      </c>
      <c r="BB251" s="232">
        <f>IF(AZ251=2,G251,0)</f>
        <v>0</v>
      </c>
      <c r="BC251" s="232">
        <f>IF(AZ251=3,G251,0)</f>
        <v>0</v>
      </c>
      <c r="BD251" s="232">
        <f>IF(AZ251=4,G251,0)</f>
        <v>0</v>
      </c>
      <c r="BE251" s="232">
        <f>IF(AZ251=5,G251,0)</f>
        <v>0</v>
      </c>
      <c r="CA251" s="259">
        <v>3</v>
      </c>
      <c r="CB251" s="259">
        <v>7</v>
      </c>
    </row>
    <row r="252" spans="1:80">
      <c r="A252" s="268"/>
      <c r="B252" s="271"/>
      <c r="C252" s="331" t="s">
        <v>1050</v>
      </c>
      <c r="D252" s="332"/>
      <c r="E252" s="272">
        <v>3.3</v>
      </c>
      <c r="F252" s="273"/>
      <c r="G252" s="274"/>
      <c r="H252" s="275"/>
      <c r="I252" s="269"/>
      <c r="J252" s="276"/>
      <c r="K252" s="269"/>
      <c r="M252" s="270" t="s">
        <v>1050</v>
      </c>
      <c r="O252" s="259"/>
    </row>
    <row r="253" spans="1:80">
      <c r="A253" s="268"/>
      <c r="B253" s="271"/>
      <c r="C253" s="331" t="s">
        <v>1051</v>
      </c>
      <c r="D253" s="332"/>
      <c r="E253" s="272">
        <v>26.462700000000002</v>
      </c>
      <c r="F253" s="273"/>
      <c r="G253" s="274"/>
      <c r="H253" s="275"/>
      <c r="I253" s="269"/>
      <c r="J253" s="276"/>
      <c r="K253" s="269"/>
      <c r="M253" s="270" t="s">
        <v>1051</v>
      </c>
      <c r="O253" s="259"/>
    </row>
    <row r="254" spans="1:80">
      <c r="A254" s="268"/>
      <c r="B254" s="271"/>
      <c r="C254" s="331" t="s">
        <v>1052</v>
      </c>
      <c r="D254" s="332"/>
      <c r="E254" s="272">
        <v>10.532500000000001</v>
      </c>
      <c r="F254" s="273"/>
      <c r="G254" s="274"/>
      <c r="H254" s="275"/>
      <c r="I254" s="269"/>
      <c r="J254" s="276"/>
      <c r="K254" s="269"/>
      <c r="M254" s="270" t="s">
        <v>1052</v>
      </c>
      <c r="O254" s="259"/>
    </row>
    <row r="255" spans="1:80">
      <c r="A255" s="268"/>
      <c r="B255" s="271"/>
      <c r="C255" s="331" t="s">
        <v>1053</v>
      </c>
      <c r="D255" s="332"/>
      <c r="E255" s="272">
        <v>42.734999999999999</v>
      </c>
      <c r="F255" s="273"/>
      <c r="G255" s="274"/>
      <c r="H255" s="275"/>
      <c r="I255" s="269"/>
      <c r="J255" s="276"/>
      <c r="K255" s="269"/>
      <c r="M255" s="270" t="s">
        <v>1053</v>
      </c>
      <c r="O255" s="259"/>
    </row>
    <row r="256" spans="1:80">
      <c r="A256" s="260">
        <v>89</v>
      </c>
      <c r="B256" s="261" t="s">
        <v>431</v>
      </c>
      <c r="C256" s="262" t="s">
        <v>432</v>
      </c>
      <c r="D256" s="263" t="s">
        <v>12</v>
      </c>
      <c r="E256" s="264"/>
      <c r="F256" s="264">
        <v>0</v>
      </c>
      <c r="G256" s="265">
        <f>E256*F256</f>
        <v>0</v>
      </c>
      <c r="H256" s="266">
        <v>0</v>
      </c>
      <c r="I256" s="267">
        <f>E256*H256</f>
        <v>0</v>
      </c>
      <c r="J256" s="266"/>
      <c r="K256" s="267">
        <f>E256*J256</f>
        <v>0</v>
      </c>
      <c r="O256" s="259">
        <v>2</v>
      </c>
      <c r="AA256" s="232">
        <v>7</v>
      </c>
      <c r="AB256" s="232">
        <v>1002</v>
      </c>
      <c r="AC256" s="232">
        <v>5</v>
      </c>
      <c r="AZ256" s="232">
        <v>2</v>
      </c>
      <c r="BA256" s="232">
        <f>IF(AZ256=1,G256,0)</f>
        <v>0</v>
      </c>
      <c r="BB256" s="232">
        <f>IF(AZ256=2,G256,0)</f>
        <v>0</v>
      </c>
      <c r="BC256" s="232">
        <f>IF(AZ256=3,G256,0)</f>
        <v>0</v>
      </c>
      <c r="BD256" s="232">
        <f>IF(AZ256=4,G256,0)</f>
        <v>0</v>
      </c>
      <c r="BE256" s="232">
        <f>IF(AZ256=5,G256,0)</f>
        <v>0</v>
      </c>
      <c r="CA256" s="259">
        <v>7</v>
      </c>
      <c r="CB256" s="259">
        <v>1002</v>
      </c>
    </row>
    <row r="257" spans="1:80">
      <c r="A257" s="277"/>
      <c r="B257" s="278" t="s">
        <v>100</v>
      </c>
      <c r="C257" s="279" t="s">
        <v>399</v>
      </c>
      <c r="D257" s="280"/>
      <c r="E257" s="281"/>
      <c r="F257" s="282"/>
      <c r="G257" s="283">
        <f>SUM(G232:G256)</f>
        <v>0</v>
      </c>
      <c r="H257" s="284"/>
      <c r="I257" s="285">
        <f>SUM(I232:I256)</f>
        <v>0.60864295999999996</v>
      </c>
      <c r="J257" s="284"/>
      <c r="K257" s="285">
        <f>SUM(K232:K256)</f>
        <v>-0.33410700000000004</v>
      </c>
      <c r="O257" s="259">
        <v>4</v>
      </c>
      <c r="BA257" s="286">
        <f>SUM(BA232:BA256)</f>
        <v>0</v>
      </c>
      <c r="BB257" s="286">
        <f>SUM(BB232:BB256)</f>
        <v>0</v>
      </c>
      <c r="BC257" s="286">
        <f>SUM(BC232:BC256)</f>
        <v>0</v>
      </c>
      <c r="BD257" s="286">
        <f>SUM(BD232:BD256)</f>
        <v>0</v>
      </c>
      <c r="BE257" s="286">
        <f>SUM(BE232:BE256)</f>
        <v>0</v>
      </c>
    </row>
    <row r="258" spans="1:80">
      <c r="A258" s="249" t="s">
        <v>97</v>
      </c>
      <c r="B258" s="250" t="s">
        <v>433</v>
      </c>
      <c r="C258" s="251" t="s">
        <v>434</v>
      </c>
      <c r="D258" s="252"/>
      <c r="E258" s="253"/>
      <c r="F258" s="253"/>
      <c r="G258" s="254"/>
      <c r="H258" s="255"/>
      <c r="I258" s="256"/>
      <c r="J258" s="257"/>
      <c r="K258" s="258"/>
      <c r="O258" s="259">
        <v>1</v>
      </c>
    </row>
    <row r="259" spans="1:80">
      <c r="A259" s="260">
        <v>90</v>
      </c>
      <c r="B259" s="261" t="s">
        <v>436</v>
      </c>
      <c r="C259" s="262" t="s">
        <v>437</v>
      </c>
      <c r="D259" s="263" t="s">
        <v>181</v>
      </c>
      <c r="E259" s="264">
        <v>112.8</v>
      </c>
      <c r="F259" s="264">
        <v>0</v>
      </c>
      <c r="G259" s="265">
        <f>E259*F259</f>
        <v>0</v>
      </c>
      <c r="H259" s="266">
        <v>4.0000000000000003E-5</v>
      </c>
      <c r="I259" s="267">
        <f>E259*H259</f>
        <v>4.5120000000000004E-3</v>
      </c>
      <c r="J259" s="266">
        <v>0</v>
      </c>
      <c r="K259" s="267">
        <f>E259*J259</f>
        <v>0</v>
      </c>
      <c r="O259" s="259">
        <v>2</v>
      </c>
      <c r="AA259" s="232">
        <v>1</v>
      </c>
      <c r="AB259" s="232">
        <v>7</v>
      </c>
      <c r="AC259" s="232">
        <v>7</v>
      </c>
      <c r="AZ259" s="232">
        <v>2</v>
      </c>
      <c r="BA259" s="232">
        <f>IF(AZ259=1,G259,0)</f>
        <v>0</v>
      </c>
      <c r="BB259" s="232">
        <f>IF(AZ259=2,G259,0)</f>
        <v>0</v>
      </c>
      <c r="BC259" s="232">
        <f>IF(AZ259=3,G259,0)</f>
        <v>0</v>
      </c>
      <c r="BD259" s="232">
        <f>IF(AZ259=4,G259,0)</f>
        <v>0</v>
      </c>
      <c r="BE259" s="232">
        <f>IF(AZ259=5,G259,0)</f>
        <v>0</v>
      </c>
      <c r="CA259" s="259">
        <v>1</v>
      </c>
      <c r="CB259" s="259">
        <v>7</v>
      </c>
    </row>
    <row r="260" spans="1:80">
      <c r="A260" s="268"/>
      <c r="B260" s="271"/>
      <c r="C260" s="331" t="s">
        <v>1054</v>
      </c>
      <c r="D260" s="332"/>
      <c r="E260" s="272">
        <v>48</v>
      </c>
      <c r="F260" s="273"/>
      <c r="G260" s="274"/>
      <c r="H260" s="275"/>
      <c r="I260" s="269"/>
      <c r="J260" s="276"/>
      <c r="K260" s="269"/>
      <c r="M260" s="270" t="s">
        <v>1054</v>
      </c>
      <c r="O260" s="259"/>
    </row>
    <row r="261" spans="1:80">
      <c r="A261" s="268"/>
      <c r="B261" s="271"/>
      <c r="C261" s="331" t="s">
        <v>1055</v>
      </c>
      <c r="D261" s="332"/>
      <c r="E261" s="272">
        <v>28.8</v>
      </c>
      <c r="F261" s="273"/>
      <c r="G261" s="274"/>
      <c r="H261" s="275"/>
      <c r="I261" s="269"/>
      <c r="J261" s="276"/>
      <c r="K261" s="269"/>
      <c r="M261" s="270" t="s">
        <v>1055</v>
      </c>
      <c r="O261" s="259"/>
    </row>
    <row r="262" spans="1:80">
      <c r="A262" s="268"/>
      <c r="B262" s="271"/>
      <c r="C262" s="331" t="s">
        <v>1056</v>
      </c>
      <c r="D262" s="332"/>
      <c r="E262" s="272">
        <v>19.2</v>
      </c>
      <c r="F262" s="273"/>
      <c r="G262" s="274"/>
      <c r="H262" s="275"/>
      <c r="I262" s="269"/>
      <c r="J262" s="276"/>
      <c r="K262" s="269"/>
      <c r="M262" s="270" t="s">
        <v>1056</v>
      </c>
      <c r="O262" s="259"/>
    </row>
    <row r="263" spans="1:80">
      <c r="A263" s="268"/>
      <c r="B263" s="271"/>
      <c r="C263" s="331" t="s">
        <v>1057</v>
      </c>
      <c r="D263" s="332"/>
      <c r="E263" s="272">
        <v>16.8</v>
      </c>
      <c r="F263" s="273"/>
      <c r="G263" s="274"/>
      <c r="H263" s="275"/>
      <c r="I263" s="269"/>
      <c r="J263" s="276"/>
      <c r="K263" s="269"/>
      <c r="M263" s="270" t="s">
        <v>1057</v>
      </c>
      <c r="O263" s="259"/>
    </row>
    <row r="264" spans="1:80">
      <c r="A264" s="260">
        <v>91</v>
      </c>
      <c r="B264" s="261" t="s">
        <v>441</v>
      </c>
      <c r="C264" s="262" t="s">
        <v>442</v>
      </c>
      <c r="D264" s="263" t="s">
        <v>181</v>
      </c>
      <c r="E264" s="264">
        <v>24</v>
      </c>
      <c r="F264" s="264">
        <v>0</v>
      </c>
      <c r="G264" s="265">
        <f>E264*F264</f>
        <v>0</v>
      </c>
      <c r="H264" s="266">
        <v>0</v>
      </c>
      <c r="I264" s="267">
        <f>E264*H264</f>
        <v>0</v>
      </c>
      <c r="J264" s="266"/>
      <c r="K264" s="267">
        <f>E264*J264</f>
        <v>0</v>
      </c>
      <c r="O264" s="259">
        <v>2</v>
      </c>
      <c r="AA264" s="232">
        <v>12</v>
      </c>
      <c r="AB264" s="232">
        <v>0</v>
      </c>
      <c r="AC264" s="232">
        <v>80</v>
      </c>
      <c r="AZ264" s="232">
        <v>2</v>
      </c>
      <c r="BA264" s="232">
        <f>IF(AZ264=1,G264,0)</f>
        <v>0</v>
      </c>
      <c r="BB264" s="232">
        <f>IF(AZ264=2,G264,0)</f>
        <v>0</v>
      </c>
      <c r="BC264" s="232">
        <f>IF(AZ264=3,G264,0)</f>
        <v>0</v>
      </c>
      <c r="BD264" s="232">
        <f>IF(AZ264=4,G264,0)</f>
        <v>0</v>
      </c>
      <c r="BE264" s="232">
        <f>IF(AZ264=5,G264,0)</f>
        <v>0</v>
      </c>
      <c r="CA264" s="259">
        <v>12</v>
      </c>
      <c r="CB264" s="259">
        <v>0</v>
      </c>
    </row>
    <row r="265" spans="1:80">
      <c r="A265" s="260">
        <v>92</v>
      </c>
      <c r="B265" s="261" t="s">
        <v>443</v>
      </c>
      <c r="C265" s="262" t="s">
        <v>444</v>
      </c>
      <c r="D265" s="263" t="s">
        <v>12</v>
      </c>
      <c r="E265" s="264"/>
      <c r="F265" s="264">
        <v>0</v>
      </c>
      <c r="G265" s="265">
        <f>E265*F265</f>
        <v>0</v>
      </c>
      <c r="H265" s="266">
        <v>0</v>
      </c>
      <c r="I265" s="267">
        <f>E265*H265</f>
        <v>0</v>
      </c>
      <c r="J265" s="266"/>
      <c r="K265" s="267">
        <f>E265*J265</f>
        <v>0</v>
      </c>
      <c r="O265" s="259">
        <v>2</v>
      </c>
      <c r="AA265" s="232">
        <v>7</v>
      </c>
      <c r="AB265" s="232">
        <v>1002</v>
      </c>
      <c r="AC265" s="232">
        <v>5</v>
      </c>
      <c r="AZ265" s="232">
        <v>2</v>
      </c>
      <c r="BA265" s="232">
        <f>IF(AZ265=1,G265,0)</f>
        <v>0</v>
      </c>
      <c r="BB265" s="232">
        <f>IF(AZ265=2,G265,0)</f>
        <v>0</v>
      </c>
      <c r="BC265" s="232">
        <f>IF(AZ265=3,G265,0)</f>
        <v>0</v>
      </c>
      <c r="BD265" s="232">
        <f>IF(AZ265=4,G265,0)</f>
        <v>0</v>
      </c>
      <c r="BE265" s="232">
        <f>IF(AZ265=5,G265,0)</f>
        <v>0</v>
      </c>
      <c r="CA265" s="259">
        <v>7</v>
      </c>
      <c r="CB265" s="259">
        <v>1002</v>
      </c>
    </row>
    <row r="266" spans="1:80">
      <c r="A266" s="260">
        <v>93</v>
      </c>
      <c r="B266" s="261" t="s">
        <v>445</v>
      </c>
      <c r="C266" s="262" t="s">
        <v>446</v>
      </c>
      <c r="D266" s="263" t="s">
        <v>447</v>
      </c>
      <c r="E266" s="264">
        <v>17</v>
      </c>
      <c r="F266" s="264">
        <v>0</v>
      </c>
      <c r="G266" s="265">
        <f>E266*F266</f>
        <v>0</v>
      </c>
      <c r="H266" s="266">
        <v>0</v>
      </c>
      <c r="I266" s="267">
        <f>E266*H266</f>
        <v>0</v>
      </c>
      <c r="J266" s="266"/>
      <c r="K266" s="267">
        <f>E266*J266</f>
        <v>0</v>
      </c>
      <c r="O266" s="259">
        <v>2</v>
      </c>
      <c r="AA266" s="232">
        <v>10</v>
      </c>
      <c r="AB266" s="232">
        <v>0</v>
      </c>
      <c r="AC266" s="232">
        <v>8</v>
      </c>
      <c r="AZ266" s="232">
        <v>5</v>
      </c>
      <c r="BA266" s="232">
        <f>IF(AZ266=1,G266,0)</f>
        <v>0</v>
      </c>
      <c r="BB266" s="232">
        <f>IF(AZ266=2,G266,0)</f>
        <v>0</v>
      </c>
      <c r="BC266" s="232">
        <f>IF(AZ266=3,G266,0)</f>
        <v>0</v>
      </c>
      <c r="BD266" s="232">
        <f>IF(AZ266=4,G266,0)</f>
        <v>0</v>
      </c>
      <c r="BE266" s="232">
        <f>IF(AZ266=5,G266,0)</f>
        <v>0</v>
      </c>
      <c r="CA266" s="259">
        <v>10</v>
      </c>
      <c r="CB266" s="259">
        <v>0</v>
      </c>
    </row>
    <row r="267" spans="1:80">
      <c r="A267" s="268"/>
      <c r="B267" s="271"/>
      <c r="C267" s="331" t="s">
        <v>448</v>
      </c>
      <c r="D267" s="332"/>
      <c r="E267" s="272">
        <v>17</v>
      </c>
      <c r="F267" s="273"/>
      <c r="G267" s="274"/>
      <c r="H267" s="275"/>
      <c r="I267" s="269"/>
      <c r="J267" s="276"/>
      <c r="K267" s="269"/>
      <c r="M267" s="270" t="s">
        <v>448</v>
      </c>
      <c r="O267" s="259"/>
    </row>
    <row r="268" spans="1:80">
      <c r="A268" s="277"/>
      <c r="B268" s="278" t="s">
        <v>100</v>
      </c>
      <c r="C268" s="279" t="s">
        <v>435</v>
      </c>
      <c r="D268" s="280"/>
      <c r="E268" s="281"/>
      <c r="F268" s="282"/>
      <c r="G268" s="283">
        <f>SUM(G258:G267)</f>
        <v>0</v>
      </c>
      <c r="H268" s="284"/>
      <c r="I268" s="285">
        <f>SUM(I258:I267)</f>
        <v>4.5120000000000004E-3</v>
      </c>
      <c r="J268" s="284"/>
      <c r="K268" s="285">
        <f>SUM(K258:K267)</f>
        <v>0</v>
      </c>
      <c r="O268" s="259">
        <v>4</v>
      </c>
      <c r="BA268" s="286">
        <f>SUM(BA258:BA267)</f>
        <v>0</v>
      </c>
      <c r="BB268" s="286">
        <f>SUM(BB258:BB267)</f>
        <v>0</v>
      </c>
      <c r="BC268" s="286">
        <f>SUM(BC258:BC267)</f>
        <v>0</v>
      </c>
      <c r="BD268" s="286">
        <f>SUM(BD258:BD267)</f>
        <v>0</v>
      </c>
      <c r="BE268" s="286">
        <f>SUM(BE258:BE267)</f>
        <v>0</v>
      </c>
    </row>
    <row r="269" spans="1:80">
      <c r="A269" s="249" t="s">
        <v>97</v>
      </c>
      <c r="B269" s="250" t="s">
        <v>449</v>
      </c>
      <c r="C269" s="251" t="s">
        <v>450</v>
      </c>
      <c r="D269" s="252"/>
      <c r="E269" s="253"/>
      <c r="F269" s="253"/>
      <c r="G269" s="254"/>
      <c r="H269" s="255"/>
      <c r="I269" s="256"/>
      <c r="J269" s="257"/>
      <c r="K269" s="258"/>
      <c r="O269" s="259">
        <v>1</v>
      </c>
    </row>
    <row r="270" spans="1:80">
      <c r="A270" s="260">
        <v>94</v>
      </c>
      <c r="B270" s="261" t="s">
        <v>456</v>
      </c>
      <c r="C270" s="262" t="s">
        <v>457</v>
      </c>
      <c r="D270" s="263" t="s">
        <v>181</v>
      </c>
      <c r="E270" s="264">
        <v>2</v>
      </c>
      <c r="F270" s="264">
        <v>0</v>
      </c>
      <c r="G270" s="265">
        <f>E270*F270</f>
        <v>0</v>
      </c>
      <c r="H270" s="266">
        <v>6.0000000000000002E-5</v>
      </c>
      <c r="I270" s="267">
        <f>E270*H270</f>
        <v>1.2E-4</v>
      </c>
      <c r="J270" s="266">
        <v>0</v>
      </c>
      <c r="K270" s="267">
        <f>E270*J270</f>
        <v>0</v>
      </c>
      <c r="O270" s="259">
        <v>2</v>
      </c>
      <c r="AA270" s="232">
        <v>1</v>
      </c>
      <c r="AB270" s="232">
        <v>7</v>
      </c>
      <c r="AC270" s="232">
        <v>7</v>
      </c>
      <c r="AZ270" s="232">
        <v>2</v>
      </c>
      <c r="BA270" s="232">
        <f>IF(AZ270=1,G270,0)</f>
        <v>0</v>
      </c>
      <c r="BB270" s="232">
        <f>IF(AZ270=2,G270,0)</f>
        <v>0</v>
      </c>
      <c r="BC270" s="232">
        <f>IF(AZ270=3,G270,0)</f>
        <v>0</v>
      </c>
      <c r="BD270" s="232">
        <f>IF(AZ270=4,G270,0)</f>
        <v>0</v>
      </c>
      <c r="BE270" s="232">
        <f>IF(AZ270=5,G270,0)</f>
        <v>0</v>
      </c>
      <c r="CA270" s="259">
        <v>1</v>
      </c>
      <c r="CB270" s="259">
        <v>7</v>
      </c>
    </row>
    <row r="271" spans="1:80">
      <c r="A271" s="260">
        <v>95</v>
      </c>
      <c r="B271" s="261" t="s">
        <v>460</v>
      </c>
      <c r="C271" s="262" t="s">
        <v>461</v>
      </c>
      <c r="D271" s="263" t="s">
        <v>12</v>
      </c>
      <c r="E271" s="264"/>
      <c r="F271" s="264">
        <v>0</v>
      </c>
      <c r="G271" s="265">
        <f>E271*F271</f>
        <v>0</v>
      </c>
      <c r="H271" s="266">
        <v>0</v>
      </c>
      <c r="I271" s="267">
        <f>E271*H271</f>
        <v>0</v>
      </c>
      <c r="J271" s="266"/>
      <c r="K271" s="267">
        <f>E271*J271</f>
        <v>0</v>
      </c>
      <c r="O271" s="259">
        <v>2</v>
      </c>
      <c r="AA271" s="232">
        <v>7</v>
      </c>
      <c r="AB271" s="232">
        <v>1002</v>
      </c>
      <c r="AC271" s="232">
        <v>5</v>
      </c>
      <c r="AZ271" s="232">
        <v>2</v>
      </c>
      <c r="BA271" s="232">
        <f>IF(AZ271=1,G271,0)</f>
        <v>0</v>
      </c>
      <c r="BB271" s="232">
        <f>IF(AZ271=2,G271,0)</f>
        <v>0</v>
      </c>
      <c r="BC271" s="232">
        <f>IF(AZ271=3,G271,0)</f>
        <v>0</v>
      </c>
      <c r="BD271" s="232">
        <f>IF(AZ271=4,G271,0)</f>
        <v>0</v>
      </c>
      <c r="BE271" s="232">
        <f>IF(AZ271=5,G271,0)</f>
        <v>0</v>
      </c>
      <c r="CA271" s="259">
        <v>7</v>
      </c>
      <c r="CB271" s="259">
        <v>1002</v>
      </c>
    </row>
    <row r="272" spans="1:80">
      <c r="A272" s="260">
        <v>96</v>
      </c>
      <c r="B272" s="261" t="s">
        <v>445</v>
      </c>
      <c r="C272" s="262" t="s">
        <v>446</v>
      </c>
      <c r="D272" s="263" t="s">
        <v>447</v>
      </c>
      <c r="E272" s="264">
        <v>2</v>
      </c>
      <c r="F272" s="264">
        <v>0</v>
      </c>
      <c r="G272" s="265">
        <f>E272*F272</f>
        <v>0</v>
      </c>
      <c r="H272" s="266">
        <v>0</v>
      </c>
      <c r="I272" s="267">
        <f>E272*H272</f>
        <v>0</v>
      </c>
      <c r="J272" s="266"/>
      <c r="K272" s="267">
        <f>E272*J272</f>
        <v>0</v>
      </c>
      <c r="O272" s="259">
        <v>2</v>
      </c>
      <c r="AA272" s="232">
        <v>10</v>
      </c>
      <c r="AB272" s="232">
        <v>0</v>
      </c>
      <c r="AC272" s="232">
        <v>8</v>
      </c>
      <c r="AZ272" s="232">
        <v>5</v>
      </c>
      <c r="BA272" s="232">
        <f>IF(AZ272=1,G272,0)</f>
        <v>0</v>
      </c>
      <c r="BB272" s="232">
        <f>IF(AZ272=2,G272,0)</f>
        <v>0</v>
      </c>
      <c r="BC272" s="232">
        <f>IF(AZ272=3,G272,0)</f>
        <v>0</v>
      </c>
      <c r="BD272" s="232">
        <f>IF(AZ272=4,G272,0)</f>
        <v>0</v>
      </c>
      <c r="BE272" s="232">
        <f>IF(AZ272=5,G272,0)</f>
        <v>0</v>
      </c>
      <c r="CA272" s="259">
        <v>10</v>
      </c>
      <c r="CB272" s="259">
        <v>0</v>
      </c>
    </row>
    <row r="273" spans="1:80">
      <c r="A273" s="268"/>
      <c r="B273" s="271"/>
      <c r="C273" s="331" t="s">
        <v>1058</v>
      </c>
      <c r="D273" s="332"/>
      <c r="E273" s="272">
        <v>2</v>
      </c>
      <c r="F273" s="273"/>
      <c r="G273" s="274"/>
      <c r="H273" s="275"/>
      <c r="I273" s="269"/>
      <c r="J273" s="276"/>
      <c r="K273" s="269"/>
      <c r="M273" s="270" t="s">
        <v>1058</v>
      </c>
      <c r="O273" s="259"/>
    </row>
    <row r="274" spans="1:80">
      <c r="A274" s="277"/>
      <c r="B274" s="278" t="s">
        <v>100</v>
      </c>
      <c r="C274" s="279" t="s">
        <v>451</v>
      </c>
      <c r="D274" s="280"/>
      <c r="E274" s="281"/>
      <c r="F274" s="282"/>
      <c r="G274" s="283">
        <f>SUM(G269:G273)</f>
        <v>0</v>
      </c>
      <c r="H274" s="284"/>
      <c r="I274" s="285">
        <f>SUM(I269:I273)</f>
        <v>1.2E-4</v>
      </c>
      <c r="J274" s="284"/>
      <c r="K274" s="285">
        <f>SUM(K269:K273)</f>
        <v>0</v>
      </c>
      <c r="O274" s="259">
        <v>4</v>
      </c>
      <c r="BA274" s="286">
        <f>SUM(BA269:BA273)</f>
        <v>0</v>
      </c>
      <c r="BB274" s="286">
        <f>SUM(BB269:BB273)</f>
        <v>0</v>
      </c>
      <c r="BC274" s="286">
        <f>SUM(BC269:BC273)</f>
        <v>0</v>
      </c>
      <c r="BD274" s="286">
        <f>SUM(BD269:BD273)</f>
        <v>0</v>
      </c>
      <c r="BE274" s="286">
        <f>SUM(BE269:BE273)</f>
        <v>0</v>
      </c>
    </row>
    <row r="275" spans="1:80">
      <c r="A275" s="249" t="s">
        <v>97</v>
      </c>
      <c r="B275" s="250" t="s">
        <v>464</v>
      </c>
      <c r="C275" s="251" t="s">
        <v>465</v>
      </c>
      <c r="D275" s="252"/>
      <c r="E275" s="253"/>
      <c r="F275" s="253"/>
      <c r="G275" s="254"/>
      <c r="H275" s="255"/>
      <c r="I275" s="256"/>
      <c r="J275" s="257"/>
      <c r="K275" s="258"/>
      <c r="O275" s="259">
        <v>1</v>
      </c>
    </row>
    <row r="276" spans="1:80">
      <c r="A276" s="260">
        <v>97</v>
      </c>
      <c r="B276" s="261" t="s">
        <v>467</v>
      </c>
      <c r="C276" s="262" t="s">
        <v>468</v>
      </c>
      <c r="D276" s="263" t="s">
        <v>282</v>
      </c>
      <c r="E276" s="264">
        <v>24</v>
      </c>
      <c r="F276" s="264">
        <v>0</v>
      </c>
      <c r="G276" s="265">
        <f>E276*F276</f>
        <v>0</v>
      </c>
      <c r="H276" s="266">
        <v>2.5999999999999998E-4</v>
      </c>
      <c r="I276" s="267">
        <f>E276*H276</f>
        <v>6.239999999999999E-3</v>
      </c>
      <c r="J276" s="266">
        <v>0</v>
      </c>
      <c r="K276" s="267">
        <f>E276*J276</f>
        <v>0</v>
      </c>
      <c r="O276" s="259">
        <v>2</v>
      </c>
      <c r="AA276" s="232">
        <v>1</v>
      </c>
      <c r="AB276" s="232">
        <v>7</v>
      </c>
      <c r="AC276" s="232">
        <v>7</v>
      </c>
      <c r="AZ276" s="232">
        <v>2</v>
      </c>
      <c r="BA276" s="232">
        <f>IF(AZ276=1,G276,0)</f>
        <v>0</v>
      </c>
      <c r="BB276" s="232">
        <f>IF(AZ276=2,G276,0)</f>
        <v>0</v>
      </c>
      <c r="BC276" s="232">
        <f>IF(AZ276=3,G276,0)</f>
        <v>0</v>
      </c>
      <c r="BD276" s="232">
        <f>IF(AZ276=4,G276,0)</f>
        <v>0</v>
      </c>
      <c r="BE276" s="232">
        <f>IF(AZ276=5,G276,0)</f>
        <v>0</v>
      </c>
      <c r="CA276" s="259">
        <v>1</v>
      </c>
      <c r="CB276" s="259">
        <v>7</v>
      </c>
    </row>
    <row r="277" spans="1:80">
      <c r="A277" s="268"/>
      <c r="B277" s="271"/>
      <c r="C277" s="331" t="s">
        <v>1059</v>
      </c>
      <c r="D277" s="332"/>
      <c r="E277" s="272">
        <v>24</v>
      </c>
      <c r="F277" s="273"/>
      <c r="G277" s="274"/>
      <c r="H277" s="275"/>
      <c r="I277" s="269"/>
      <c r="J277" s="276"/>
      <c r="K277" s="269"/>
      <c r="M277" s="270" t="s">
        <v>1059</v>
      </c>
      <c r="O277" s="259"/>
    </row>
    <row r="278" spans="1:80" ht="22.5">
      <c r="A278" s="260">
        <v>98</v>
      </c>
      <c r="B278" s="261" t="s">
        <v>1060</v>
      </c>
      <c r="C278" s="262" t="s">
        <v>1061</v>
      </c>
      <c r="D278" s="263" t="s">
        <v>282</v>
      </c>
      <c r="E278" s="264">
        <v>4</v>
      </c>
      <c r="F278" s="264">
        <v>0</v>
      </c>
      <c r="G278" s="265">
        <f>E278*F278</f>
        <v>0</v>
      </c>
      <c r="H278" s="266">
        <v>1.8200000000000001E-2</v>
      </c>
      <c r="I278" s="267">
        <f>E278*H278</f>
        <v>7.2800000000000004E-2</v>
      </c>
      <c r="J278" s="266"/>
      <c r="K278" s="267">
        <f>E278*J278</f>
        <v>0</v>
      </c>
      <c r="O278" s="259">
        <v>2</v>
      </c>
      <c r="AA278" s="232">
        <v>3</v>
      </c>
      <c r="AB278" s="232">
        <v>7</v>
      </c>
      <c r="AC278" s="232">
        <v>61143032</v>
      </c>
      <c r="AZ278" s="232">
        <v>2</v>
      </c>
      <c r="BA278" s="232">
        <f>IF(AZ278=1,G278,0)</f>
        <v>0</v>
      </c>
      <c r="BB278" s="232">
        <f>IF(AZ278=2,G278,0)</f>
        <v>0</v>
      </c>
      <c r="BC278" s="232">
        <f>IF(AZ278=3,G278,0)</f>
        <v>0</v>
      </c>
      <c r="BD278" s="232">
        <f>IF(AZ278=4,G278,0)</f>
        <v>0</v>
      </c>
      <c r="BE278" s="232">
        <f>IF(AZ278=5,G278,0)</f>
        <v>0</v>
      </c>
      <c r="CA278" s="259">
        <v>3</v>
      </c>
      <c r="CB278" s="259">
        <v>7</v>
      </c>
    </row>
    <row r="279" spans="1:80" ht="22.5">
      <c r="A279" s="260">
        <v>99</v>
      </c>
      <c r="B279" s="261" t="s">
        <v>469</v>
      </c>
      <c r="C279" s="262" t="s">
        <v>769</v>
      </c>
      <c r="D279" s="263" t="s">
        <v>282</v>
      </c>
      <c r="E279" s="264">
        <v>20</v>
      </c>
      <c r="F279" s="264">
        <v>0</v>
      </c>
      <c r="G279" s="265">
        <f>E279*F279</f>
        <v>0</v>
      </c>
      <c r="H279" s="266">
        <v>4.3999999999999997E-2</v>
      </c>
      <c r="I279" s="267">
        <f>E279*H279</f>
        <v>0.87999999999999989</v>
      </c>
      <c r="J279" s="266"/>
      <c r="K279" s="267">
        <f>E279*J279</f>
        <v>0</v>
      </c>
      <c r="O279" s="259">
        <v>2</v>
      </c>
      <c r="AA279" s="232">
        <v>3</v>
      </c>
      <c r="AB279" s="232">
        <v>7</v>
      </c>
      <c r="AC279" s="232">
        <v>61143191</v>
      </c>
      <c r="AZ279" s="232">
        <v>2</v>
      </c>
      <c r="BA279" s="232">
        <f>IF(AZ279=1,G279,0)</f>
        <v>0</v>
      </c>
      <c r="BB279" s="232">
        <f>IF(AZ279=2,G279,0)</f>
        <v>0</v>
      </c>
      <c r="BC279" s="232">
        <f>IF(AZ279=3,G279,0)</f>
        <v>0</v>
      </c>
      <c r="BD279" s="232">
        <f>IF(AZ279=4,G279,0)</f>
        <v>0</v>
      </c>
      <c r="BE279" s="232">
        <f>IF(AZ279=5,G279,0)</f>
        <v>0</v>
      </c>
      <c r="CA279" s="259">
        <v>3</v>
      </c>
      <c r="CB279" s="259">
        <v>7</v>
      </c>
    </row>
    <row r="280" spans="1:80">
      <c r="A280" s="277"/>
      <c r="B280" s="278" t="s">
        <v>100</v>
      </c>
      <c r="C280" s="279" t="s">
        <v>466</v>
      </c>
      <c r="D280" s="280"/>
      <c r="E280" s="281"/>
      <c r="F280" s="282"/>
      <c r="G280" s="283">
        <f>SUM(G275:G279)</f>
        <v>0</v>
      </c>
      <c r="H280" s="284"/>
      <c r="I280" s="285">
        <f>SUM(I275:I279)</f>
        <v>0.95903999999999989</v>
      </c>
      <c r="J280" s="284"/>
      <c r="K280" s="285">
        <f>SUM(K275:K279)</f>
        <v>0</v>
      </c>
      <c r="O280" s="259">
        <v>4</v>
      </c>
      <c r="BA280" s="286">
        <f>SUM(BA275:BA279)</f>
        <v>0</v>
      </c>
      <c r="BB280" s="286">
        <f>SUM(BB275:BB279)</f>
        <v>0</v>
      </c>
      <c r="BC280" s="286">
        <f>SUM(BC275:BC279)</f>
        <v>0</v>
      </c>
      <c r="BD280" s="286">
        <f>SUM(BD275:BD279)</f>
        <v>0</v>
      </c>
      <c r="BE280" s="286">
        <f>SUM(BE275:BE279)</f>
        <v>0</v>
      </c>
    </row>
    <row r="281" spans="1:80">
      <c r="A281" s="249" t="s">
        <v>97</v>
      </c>
      <c r="B281" s="250" t="s">
        <v>471</v>
      </c>
      <c r="C281" s="251" t="s">
        <v>472</v>
      </c>
      <c r="D281" s="252"/>
      <c r="E281" s="253"/>
      <c r="F281" s="253"/>
      <c r="G281" s="254"/>
      <c r="H281" s="255"/>
      <c r="I281" s="256"/>
      <c r="J281" s="257"/>
      <c r="K281" s="258"/>
      <c r="O281" s="259">
        <v>1</v>
      </c>
    </row>
    <row r="282" spans="1:80">
      <c r="A282" s="260">
        <v>100</v>
      </c>
      <c r="B282" s="261" t="s">
        <v>474</v>
      </c>
      <c r="C282" s="262" t="s">
        <v>475</v>
      </c>
      <c r="D282" s="263" t="s">
        <v>139</v>
      </c>
      <c r="E282" s="264">
        <v>1</v>
      </c>
      <c r="F282" s="264">
        <v>0</v>
      </c>
      <c r="G282" s="265">
        <f>E282*F282</f>
        <v>0</v>
      </c>
      <c r="H282" s="266">
        <v>1.0000000000000001E-5</v>
      </c>
      <c r="I282" s="267">
        <f>E282*H282</f>
        <v>1.0000000000000001E-5</v>
      </c>
      <c r="J282" s="266">
        <v>0</v>
      </c>
      <c r="K282" s="267">
        <f>E282*J282</f>
        <v>0</v>
      </c>
      <c r="O282" s="259">
        <v>2</v>
      </c>
      <c r="AA282" s="232">
        <v>1</v>
      </c>
      <c r="AB282" s="232">
        <v>7</v>
      </c>
      <c r="AC282" s="232">
        <v>7</v>
      </c>
      <c r="AZ282" s="232">
        <v>2</v>
      </c>
      <c r="BA282" s="232">
        <f>IF(AZ282=1,G282,0)</f>
        <v>0</v>
      </c>
      <c r="BB282" s="232">
        <f>IF(AZ282=2,G282,0)</f>
        <v>0</v>
      </c>
      <c r="BC282" s="232">
        <f>IF(AZ282=3,G282,0)</f>
        <v>0</v>
      </c>
      <c r="BD282" s="232">
        <f>IF(AZ282=4,G282,0)</f>
        <v>0</v>
      </c>
      <c r="BE282" s="232">
        <f>IF(AZ282=5,G282,0)</f>
        <v>0</v>
      </c>
      <c r="CA282" s="259">
        <v>1</v>
      </c>
      <c r="CB282" s="259">
        <v>7</v>
      </c>
    </row>
    <row r="283" spans="1:80">
      <c r="A283" s="268"/>
      <c r="B283" s="271"/>
      <c r="C283" s="331" t="s">
        <v>1062</v>
      </c>
      <c r="D283" s="332"/>
      <c r="E283" s="272">
        <v>1</v>
      </c>
      <c r="F283" s="273"/>
      <c r="G283" s="274"/>
      <c r="H283" s="275"/>
      <c r="I283" s="269"/>
      <c r="J283" s="276"/>
      <c r="K283" s="269"/>
      <c r="M283" s="270" t="s">
        <v>1062</v>
      </c>
      <c r="O283" s="259"/>
    </row>
    <row r="284" spans="1:80">
      <c r="A284" s="260">
        <v>101</v>
      </c>
      <c r="B284" s="261" t="s">
        <v>476</v>
      </c>
      <c r="C284" s="262" t="s">
        <v>477</v>
      </c>
      <c r="D284" s="263" t="s">
        <v>139</v>
      </c>
      <c r="E284" s="264">
        <v>1</v>
      </c>
      <c r="F284" s="264">
        <v>0</v>
      </c>
      <c r="G284" s="265">
        <f>E284*F284</f>
        <v>0</v>
      </c>
      <c r="H284" s="266">
        <v>2.4000000000000001E-4</v>
      </c>
      <c r="I284" s="267">
        <f>E284*H284</f>
        <v>2.4000000000000001E-4</v>
      </c>
      <c r="J284" s="266">
        <v>0</v>
      </c>
      <c r="K284" s="267">
        <f>E284*J284</f>
        <v>0</v>
      </c>
      <c r="O284" s="259">
        <v>2</v>
      </c>
      <c r="AA284" s="232">
        <v>1</v>
      </c>
      <c r="AB284" s="232">
        <v>7</v>
      </c>
      <c r="AC284" s="232">
        <v>7</v>
      </c>
      <c r="AZ284" s="232">
        <v>2</v>
      </c>
      <c r="BA284" s="232">
        <f>IF(AZ284=1,G284,0)</f>
        <v>0</v>
      </c>
      <c r="BB284" s="232">
        <f>IF(AZ284=2,G284,0)</f>
        <v>0</v>
      </c>
      <c r="BC284" s="232">
        <f>IF(AZ284=3,G284,0)</f>
        <v>0</v>
      </c>
      <c r="BD284" s="232">
        <f>IF(AZ284=4,G284,0)</f>
        <v>0</v>
      </c>
      <c r="BE284" s="232">
        <f>IF(AZ284=5,G284,0)</f>
        <v>0</v>
      </c>
      <c r="CA284" s="259">
        <v>1</v>
      </c>
      <c r="CB284" s="259">
        <v>7</v>
      </c>
    </row>
    <row r="285" spans="1:80">
      <c r="A285" s="260">
        <v>102</v>
      </c>
      <c r="B285" s="261" t="s">
        <v>479</v>
      </c>
      <c r="C285" s="262" t="s">
        <v>480</v>
      </c>
      <c r="D285" s="263" t="s">
        <v>139</v>
      </c>
      <c r="E285" s="264">
        <v>1</v>
      </c>
      <c r="F285" s="264">
        <v>0</v>
      </c>
      <c r="G285" s="265">
        <f>E285*F285</f>
        <v>0</v>
      </c>
      <c r="H285" s="266">
        <v>8.0000000000000007E-5</v>
      </c>
      <c r="I285" s="267">
        <f>E285*H285</f>
        <v>8.0000000000000007E-5</v>
      </c>
      <c r="J285" s="266">
        <v>0</v>
      </c>
      <c r="K285" s="267">
        <f>E285*J285</f>
        <v>0</v>
      </c>
      <c r="O285" s="259">
        <v>2</v>
      </c>
      <c r="AA285" s="232">
        <v>1</v>
      </c>
      <c r="AB285" s="232">
        <v>7</v>
      </c>
      <c r="AC285" s="232">
        <v>7</v>
      </c>
      <c r="AZ285" s="232">
        <v>2</v>
      </c>
      <c r="BA285" s="232">
        <f>IF(AZ285=1,G285,0)</f>
        <v>0</v>
      </c>
      <c r="BB285" s="232">
        <f>IF(AZ285=2,G285,0)</f>
        <v>0</v>
      </c>
      <c r="BC285" s="232">
        <f>IF(AZ285=3,G285,0)</f>
        <v>0</v>
      </c>
      <c r="BD285" s="232">
        <f>IF(AZ285=4,G285,0)</f>
        <v>0</v>
      </c>
      <c r="BE285" s="232">
        <f>IF(AZ285=5,G285,0)</f>
        <v>0</v>
      </c>
      <c r="CA285" s="259">
        <v>1</v>
      </c>
      <c r="CB285" s="259">
        <v>7</v>
      </c>
    </row>
    <row r="286" spans="1:80">
      <c r="A286" s="277"/>
      <c r="B286" s="278" t="s">
        <v>100</v>
      </c>
      <c r="C286" s="279" t="s">
        <v>473</v>
      </c>
      <c r="D286" s="280"/>
      <c r="E286" s="281"/>
      <c r="F286" s="282"/>
      <c r="G286" s="283">
        <f>SUM(G281:G285)</f>
        <v>0</v>
      </c>
      <c r="H286" s="284"/>
      <c r="I286" s="285">
        <f>SUM(I281:I285)</f>
        <v>3.3E-4</v>
      </c>
      <c r="J286" s="284"/>
      <c r="K286" s="285">
        <f>SUM(K281:K285)</f>
        <v>0</v>
      </c>
      <c r="O286" s="259">
        <v>4</v>
      </c>
      <c r="BA286" s="286">
        <f>SUM(BA281:BA285)</f>
        <v>0</v>
      </c>
      <c r="BB286" s="286">
        <f>SUM(BB281:BB285)</f>
        <v>0</v>
      </c>
      <c r="BC286" s="286">
        <f>SUM(BC281:BC285)</f>
        <v>0</v>
      </c>
      <c r="BD286" s="286">
        <f>SUM(BD281:BD285)</f>
        <v>0</v>
      </c>
      <c r="BE286" s="286">
        <f>SUM(BE281:BE285)</f>
        <v>0</v>
      </c>
    </row>
    <row r="287" spans="1:80">
      <c r="A287" s="249" t="s">
        <v>97</v>
      </c>
      <c r="B287" s="250" t="s">
        <v>486</v>
      </c>
      <c r="C287" s="251" t="s">
        <v>487</v>
      </c>
      <c r="D287" s="252"/>
      <c r="E287" s="253"/>
      <c r="F287" s="253"/>
      <c r="G287" s="254"/>
      <c r="H287" s="255"/>
      <c r="I287" s="256"/>
      <c r="J287" s="257"/>
      <c r="K287" s="258"/>
      <c r="O287" s="259">
        <v>1</v>
      </c>
    </row>
    <row r="288" spans="1:80">
      <c r="A288" s="260">
        <v>103</v>
      </c>
      <c r="B288" s="261" t="s">
        <v>489</v>
      </c>
      <c r="C288" s="262" t="s">
        <v>490</v>
      </c>
      <c r="D288" s="263" t="s">
        <v>139</v>
      </c>
      <c r="E288" s="264">
        <v>163.75</v>
      </c>
      <c r="F288" s="264">
        <v>0</v>
      </c>
      <c r="G288" s="265">
        <f>E288*F288</f>
        <v>0</v>
      </c>
      <c r="H288" s="266">
        <v>2.0000000000000001E-4</v>
      </c>
      <c r="I288" s="267">
        <f>E288*H288</f>
        <v>3.2750000000000001E-2</v>
      </c>
      <c r="J288" s="266">
        <v>0</v>
      </c>
      <c r="K288" s="267">
        <f>E288*J288</f>
        <v>0</v>
      </c>
      <c r="O288" s="259">
        <v>2</v>
      </c>
      <c r="AA288" s="232">
        <v>1</v>
      </c>
      <c r="AB288" s="232">
        <v>7</v>
      </c>
      <c r="AC288" s="232">
        <v>7</v>
      </c>
      <c r="AZ288" s="232">
        <v>2</v>
      </c>
      <c r="BA288" s="232">
        <f>IF(AZ288=1,G288,0)</f>
        <v>0</v>
      </c>
      <c r="BB288" s="232">
        <f>IF(AZ288=2,G288,0)</f>
        <v>0</v>
      </c>
      <c r="BC288" s="232">
        <f>IF(AZ288=3,G288,0)</f>
        <v>0</v>
      </c>
      <c r="BD288" s="232">
        <f>IF(AZ288=4,G288,0)</f>
        <v>0</v>
      </c>
      <c r="BE288" s="232">
        <f>IF(AZ288=5,G288,0)</f>
        <v>0</v>
      </c>
      <c r="CA288" s="259">
        <v>1</v>
      </c>
      <c r="CB288" s="259">
        <v>7</v>
      </c>
    </row>
    <row r="289" spans="1:80">
      <c r="A289" s="268"/>
      <c r="B289" s="271"/>
      <c r="C289" s="331" t="s">
        <v>1063</v>
      </c>
      <c r="D289" s="332"/>
      <c r="E289" s="272">
        <v>61.897500000000001</v>
      </c>
      <c r="F289" s="273"/>
      <c r="G289" s="274"/>
      <c r="H289" s="275"/>
      <c r="I289" s="269"/>
      <c r="J289" s="276"/>
      <c r="K289" s="269"/>
      <c r="M289" s="270" t="s">
        <v>1063</v>
      </c>
      <c r="O289" s="259"/>
    </row>
    <row r="290" spans="1:80">
      <c r="A290" s="268"/>
      <c r="B290" s="271"/>
      <c r="C290" s="331" t="s">
        <v>1064</v>
      </c>
      <c r="D290" s="332"/>
      <c r="E290" s="272">
        <v>37.335000000000001</v>
      </c>
      <c r="F290" s="273"/>
      <c r="G290" s="274"/>
      <c r="H290" s="275"/>
      <c r="I290" s="269"/>
      <c r="J290" s="276"/>
      <c r="K290" s="269"/>
      <c r="M290" s="270" t="s">
        <v>1064</v>
      </c>
      <c r="O290" s="259"/>
    </row>
    <row r="291" spans="1:80">
      <c r="A291" s="268"/>
      <c r="B291" s="271"/>
      <c r="C291" s="331" t="s">
        <v>1065</v>
      </c>
      <c r="D291" s="332"/>
      <c r="E291" s="272">
        <v>64.517499999999998</v>
      </c>
      <c r="F291" s="273"/>
      <c r="G291" s="274"/>
      <c r="H291" s="275"/>
      <c r="I291" s="269"/>
      <c r="J291" s="276"/>
      <c r="K291" s="269"/>
      <c r="M291" s="270" t="s">
        <v>1065</v>
      </c>
      <c r="O291" s="259"/>
    </row>
    <row r="292" spans="1:80">
      <c r="A292" s="260">
        <v>104</v>
      </c>
      <c r="B292" s="261" t="s">
        <v>491</v>
      </c>
      <c r="C292" s="262" t="s">
        <v>492</v>
      </c>
      <c r="D292" s="263" t="s">
        <v>139</v>
      </c>
      <c r="E292" s="264">
        <v>163.75</v>
      </c>
      <c r="F292" s="264">
        <v>0</v>
      </c>
      <c r="G292" s="265">
        <f>E292*F292</f>
        <v>0</v>
      </c>
      <c r="H292" s="266">
        <v>2.0000000000000001E-4</v>
      </c>
      <c r="I292" s="267">
        <f>E292*H292</f>
        <v>3.2750000000000001E-2</v>
      </c>
      <c r="J292" s="266">
        <v>0</v>
      </c>
      <c r="K292" s="267">
        <f>E292*J292</f>
        <v>0</v>
      </c>
      <c r="O292" s="259">
        <v>2</v>
      </c>
      <c r="AA292" s="232">
        <v>1</v>
      </c>
      <c r="AB292" s="232">
        <v>7</v>
      </c>
      <c r="AC292" s="232">
        <v>7</v>
      </c>
      <c r="AZ292" s="232">
        <v>2</v>
      </c>
      <c r="BA292" s="232">
        <f>IF(AZ292=1,G292,0)</f>
        <v>0</v>
      </c>
      <c r="BB292" s="232">
        <f>IF(AZ292=2,G292,0)</f>
        <v>0</v>
      </c>
      <c r="BC292" s="232">
        <f>IF(AZ292=3,G292,0)</f>
        <v>0</v>
      </c>
      <c r="BD292" s="232">
        <f>IF(AZ292=4,G292,0)</f>
        <v>0</v>
      </c>
      <c r="BE292" s="232">
        <f>IF(AZ292=5,G292,0)</f>
        <v>0</v>
      </c>
      <c r="CA292" s="259">
        <v>1</v>
      </c>
      <c r="CB292" s="259">
        <v>7</v>
      </c>
    </row>
    <row r="293" spans="1:80">
      <c r="A293" s="277"/>
      <c r="B293" s="278" t="s">
        <v>100</v>
      </c>
      <c r="C293" s="279" t="s">
        <v>488</v>
      </c>
      <c r="D293" s="280"/>
      <c r="E293" s="281"/>
      <c r="F293" s="282"/>
      <c r="G293" s="283">
        <f>SUM(G287:G292)</f>
        <v>0</v>
      </c>
      <c r="H293" s="284"/>
      <c r="I293" s="285">
        <f>SUM(I287:I292)</f>
        <v>6.5500000000000003E-2</v>
      </c>
      <c r="J293" s="284"/>
      <c r="K293" s="285">
        <f>SUM(K287:K292)</f>
        <v>0</v>
      </c>
      <c r="O293" s="259">
        <v>4</v>
      </c>
      <c r="BA293" s="286">
        <f>SUM(BA287:BA292)</f>
        <v>0</v>
      </c>
      <c r="BB293" s="286">
        <f>SUM(BB287:BB292)</f>
        <v>0</v>
      </c>
      <c r="BC293" s="286">
        <f>SUM(BC287:BC292)</f>
        <v>0</v>
      </c>
      <c r="BD293" s="286">
        <f>SUM(BD287:BD292)</f>
        <v>0</v>
      </c>
      <c r="BE293" s="286">
        <f>SUM(BE287:BE292)</f>
        <v>0</v>
      </c>
    </row>
    <row r="294" spans="1:80">
      <c r="A294" s="249" t="s">
        <v>97</v>
      </c>
      <c r="B294" s="250" t="s">
        <v>496</v>
      </c>
      <c r="C294" s="251" t="s">
        <v>497</v>
      </c>
      <c r="D294" s="252"/>
      <c r="E294" s="253"/>
      <c r="F294" s="253"/>
      <c r="G294" s="254"/>
      <c r="H294" s="255"/>
      <c r="I294" s="256"/>
      <c r="J294" s="257"/>
      <c r="K294" s="258"/>
      <c r="O294" s="259">
        <v>1</v>
      </c>
    </row>
    <row r="295" spans="1:80" ht="22.5">
      <c r="A295" s="260">
        <v>105</v>
      </c>
      <c r="B295" s="261" t="s">
        <v>499</v>
      </c>
      <c r="C295" s="262" t="s">
        <v>500</v>
      </c>
      <c r="D295" s="263" t="s">
        <v>181</v>
      </c>
      <c r="E295" s="264">
        <v>24</v>
      </c>
      <c r="F295" s="264">
        <v>0</v>
      </c>
      <c r="G295" s="265">
        <f>E295*F295</f>
        <v>0</v>
      </c>
      <c r="H295" s="266">
        <v>0</v>
      </c>
      <c r="I295" s="267">
        <f>E295*H295</f>
        <v>0</v>
      </c>
      <c r="J295" s="266"/>
      <c r="K295" s="267">
        <f>E295*J295</f>
        <v>0</v>
      </c>
      <c r="O295" s="259">
        <v>2</v>
      </c>
      <c r="AA295" s="232">
        <v>12</v>
      </c>
      <c r="AB295" s="232">
        <v>0</v>
      </c>
      <c r="AC295" s="232">
        <v>96</v>
      </c>
      <c r="AZ295" s="232">
        <v>4</v>
      </c>
      <c r="BA295" s="232">
        <f>IF(AZ295=1,G295,0)</f>
        <v>0</v>
      </c>
      <c r="BB295" s="232">
        <f>IF(AZ295=2,G295,0)</f>
        <v>0</v>
      </c>
      <c r="BC295" s="232">
        <f>IF(AZ295=3,G295,0)</f>
        <v>0</v>
      </c>
      <c r="BD295" s="232">
        <f>IF(AZ295=4,G295,0)</f>
        <v>0</v>
      </c>
      <c r="BE295" s="232">
        <f>IF(AZ295=5,G295,0)</f>
        <v>0</v>
      </c>
      <c r="CA295" s="259">
        <v>12</v>
      </c>
      <c r="CB295" s="259">
        <v>0</v>
      </c>
    </row>
    <row r="296" spans="1:80">
      <c r="A296" s="260">
        <v>106</v>
      </c>
      <c r="B296" s="261" t="s">
        <v>503</v>
      </c>
      <c r="C296" s="262" t="s">
        <v>504</v>
      </c>
      <c r="D296" s="263" t="s">
        <v>447</v>
      </c>
      <c r="E296" s="264">
        <v>10</v>
      </c>
      <c r="F296" s="264">
        <v>0</v>
      </c>
      <c r="G296" s="265">
        <f>E296*F296</f>
        <v>0</v>
      </c>
      <c r="H296" s="266">
        <v>0</v>
      </c>
      <c r="I296" s="267">
        <f>E296*H296</f>
        <v>0</v>
      </c>
      <c r="J296" s="266"/>
      <c r="K296" s="267">
        <f>E296*J296</f>
        <v>0</v>
      </c>
      <c r="O296" s="259">
        <v>2</v>
      </c>
      <c r="AA296" s="232">
        <v>10</v>
      </c>
      <c r="AB296" s="232">
        <v>0</v>
      </c>
      <c r="AC296" s="232">
        <v>8</v>
      </c>
      <c r="AZ296" s="232">
        <v>5</v>
      </c>
      <c r="BA296" s="232">
        <f>IF(AZ296=1,G296,0)</f>
        <v>0</v>
      </c>
      <c r="BB296" s="232">
        <f>IF(AZ296=2,G296,0)</f>
        <v>0</v>
      </c>
      <c r="BC296" s="232">
        <f>IF(AZ296=3,G296,0)</f>
        <v>0</v>
      </c>
      <c r="BD296" s="232">
        <f>IF(AZ296=4,G296,0)</f>
        <v>0</v>
      </c>
      <c r="BE296" s="232">
        <f>IF(AZ296=5,G296,0)</f>
        <v>0</v>
      </c>
      <c r="CA296" s="259">
        <v>10</v>
      </c>
      <c r="CB296" s="259">
        <v>0</v>
      </c>
    </row>
    <row r="297" spans="1:80">
      <c r="A297" s="268"/>
      <c r="B297" s="271"/>
      <c r="C297" s="331" t="s">
        <v>505</v>
      </c>
      <c r="D297" s="332"/>
      <c r="E297" s="272">
        <v>10</v>
      </c>
      <c r="F297" s="273"/>
      <c r="G297" s="274"/>
      <c r="H297" s="275"/>
      <c r="I297" s="269"/>
      <c r="J297" s="276"/>
      <c r="K297" s="269"/>
      <c r="M297" s="270" t="s">
        <v>505</v>
      </c>
      <c r="O297" s="259"/>
    </row>
    <row r="298" spans="1:80">
      <c r="A298" s="277"/>
      <c r="B298" s="278" t="s">
        <v>100</v>
      </c>
      <c r="C298" s="279" t="s">
        <v>498</v>
      </c>
      <c r="D298" s="280"/>
      <c r="E298" s="281"/>
      <c r="F298" s="282"/>
      <c r="G298" s="283">
        <f>SUM(G294:G297)</f>
        <v>0</v>
      </c>
      <c r="H298" s="284"/>
      <c r="I298" s="285">
        <f>SUM(I294:I297)</f>
        <v>0</v>
      </c>
      <c r="J298" s="284"/>
      <c r="K298" s="285">
        <f>SUM(K294:K297)</f>
        <v>0</v>
      </c>
      <c r="O298" s="259">
        <v>4</v>
      </c>
      <c r="BA298" s="286">
        <f>SUM(BA294:BA297)</f>
        <v>0</v>
      </c>
      <c r="BB298" s="286">
        <f>SUM(BB294:BB297)</f>
        <v>0</v>
      </c>
      <c r="BC298" s="286">
        <f>SUM(BC294:BC297)</f>
        <v>0</v>
      </c>
      <c r="BD298" s="286">
        <f>SUM(BD294:BD297)</f>
        <v>0</v>
      </c>
      <c r="BE298" s="286">
        <f>SUM(BE294:BE297)</f>
        <v>0</v>
      </c>
    </row>
    <row r="299" spans="1:80">
      <c r="A299" s="249" t="s">
        <v>97</v>
      </c>
      <c r="B299" s="250" t="s">
        <v>506</v>
      </c>
      <c r="C299" s="251" t="s">
        <v>507</v>
      </c>
      <c r="D299" s="252"/>
      <c r="E299" s="253"/>
      <c r="F299" s="253"/>
      <c r="G299" s="254"/>
      <c r="H299" s="255"/>
      <c r="I299" s="256"/>
      <c r="J299" s="257"/>
      <c r="K299" s="258"/>
      <c r="O299" s="259">
        <v>1</v>
      </c>
    </row>
    <row r="300" spans="1:80">
      <c r="A300" s="260">
        <v>107</v>
      </c>
      <c r="B300" s="261" t="s">
        <v>509</v>
      </c>
      <c r="C300" s="262" t="s">
        <v>510</v>
      </c>
      <c r="D300" s="263" t="s">
        <v>374</v>
      </c>
      <c r="E300" s="264">
        <v>8.0962420000000002</v>
      </c>
      <c r="F300" s="264">
        <v>0</v>
      </c>
      <c r="G300" s="265">
        <f>E300*F300</f>
        <v>0</v>
      </c>
      <c r="H300" s="266">
        <v>0</v>
      </c>
      <c r="I300" s="267">
        <f>E300*H300</f>
        <v>0</v>
      </c>
      <c r="J300" s="266"/>
      <c r="K300" s="267">
        <f>E300*J300</f>
        <v>0</v>
      </c>
      <c r="O300" s="259">
        <v>2</v>
      </c>
      <c r="AA300" s="232">
        <v>8</v>
      </c>
      <c r="AB300" s="232">
        <v>0</v>
      </c>
      <c r="AC300" s="232">
        <v>3</v>
      </c>
      <c r="AZ300" s="232">
        <v>1</v>
      </c>
      <c r="BA300" s="232">
        <f>IF(AZ300=1,G300,0)</f>
        <v>0</v>
      </c>
      <c r="BB300" s="232">
        <f>IF(AZ300=2,G300,0)</f>
        <v>0</v>
      </c>
      <c r="BC300" s="232">
        <f>IF(AZ300=3,G300,0)</f>
        <v>0</v>
      </c>
      <c r="BD300" s="232">
        <f>IF(AZ300=4,G300,0)</f>
        <v>0</v>
      </c>
      <c r="BE300" s="232">
        <f>IF(AZ300=5,G300,0)</f>
        <v>0</v>
      </c>
      <c r="CA300" s="259">
        <v>8</v>
      </c>
      <c r="CB300" s="259">
        <v>0</v>
      </c>
    </row>
    <row r="301" spans="1:80">
      <c r="A301" s="260">
        <v>108</v>
      </c>
      <c r="B301" s="261" t="s">
        <v>511</v>
      </c>
      <c r="C301" s="262" t="s">
        <v>512</v>
      </c>
      <c r="D301" s="263" t="s">
        <v>374</v>
      </c>
      <c r="E301" s="264">
        <v>121.44363</v>
      </c>
      <c r="F301" s="264">
        <v>0</v>
      </c>
      <c r="G301" s="265">
        <f>E301*F301</f>
        <v>0</v>
      </c>
      <c r="H301" s="266">
        <v>0</v>
      </c>
      <c r="I301" s="267">
        <f>E301*H301</f>
        <v>0</v>
      </c>
      <c r="J301" s="266"/>
      <c r="K301" s="267">
        <f>E301*J301</f>
        <v>0</v>
      </c>
      <c r="O301" s="259">
        <v>2</v>
      </c>
      <c r="AA301" s="232">
        <v>8</v>
      </c>
      <c r="AB301" s="232">
        <v>0</v>
      </c>
      <c r="AC301" s="232">
        <v>3</v>
      </c>
      <c r="AZ301" s="232">
        <v>1</v>
      </c>
      <c r="BA301" s="232">
        <f>IF(AZ301=1,G301,0)</f>
        <v>0</v>
      </c>
      <c r="BB301" s="232">
        <f>IF(AZ301=2,G301,0)</f>
        <v>0</v>
      </c>
      <c r="BC301" s="232">
        <f>IF(AZ301=3,G301,0)</f>
        <v>0</v>
      </c>
      <c r="BD301" s="232">
        <f>IF(AZ301=4,G301,0)</f>
        <v>0</v>
      </c>
      <c r="BE301" s="232">
        <f>IF(AZ301=5,G301,0)</f>
        <v>0</v>
      </c>
      <c r="CA301" s="259">
        <v>8</v>
      </c>
      <c r="CB301" s="259">
        <v>0</v>
      </c>
    </row>
    <row r="302" spans="1:80">
      <c r="A302" s="260">
        <v>109</v>
      </c>
      <c r="B302" s="261" t="s">
        <v>513</v>
      </c>
      <c r="C302" s="262" t="s">
        <v>514</v>
      </c>
      <c r="D302" s="263" t="s">
        <v>374</v>
      </c>
      <c r="E302" s="264">
        <v>8.0962420000000002</v>
      </c>
      <c r="F302" s="264">
        <v>0</v>
      </c>
      <c r="G302" s="265">
        <f>E302*F302</f>
        <v>0</v>
      </c>
      <c r="H302" s="266">
        <v>0</v>
      </c>
      <c r="I302" s="267">
        <f>E302*H302</f>
        <v>0</v>
      </c>
      <c r="J302" s="266"/>
      <c r="K302" s="267">
        <f>E302*J302</f>
        <v>0</v>
      </c>
      <c r="O302" s="259">
        <v>2</v>
      </c>
      <c r="AA302" s="232">
        <v>8</v>
      </c>
      <c r="AB302" s="232">
        <v>0</v>
      </c>
      <c r="AC302" s="232">
        <v>3</v>
      </c>
      <c r="AZ302" s="232">
        <v>1</v>
      </c>
      <c r="BA302" s="232">
        <f>IF(AZ302=1,G302,0)</f>
        <v>0</v>
      </c>
      <c r="BB302" s="232">
        <f>IF(AZ302=2,G302,0)</f>
        <v>0</v>
      </c>
      <c r="BC302" s="232">
        <f>IF(AZ302=3,G302,0)</f>
        <v>0</v>
      </c>
      <c r="BD302" s="232">
        <f>IF(AZ302=4,G302,0)</f>
        <v>0</v>
      </c>
      <c r="BE302" s="232">
        <f>IF(AZ302=5,G302,0)</f>
        <v>0</v>
      </c>
      <c r="CA302" s="259">
        <v>8</v>
      </c>
      <c r="CB302" s="259">
        <v>0</v>
      </c>
    </row>
    <row r="303" spans="1:80">
      <c r="A303" s="260">
        <v>110</v>
      </c>
      <c r="B303" s="261" t="s">
        <v>515</v>
      </c>
      <c r="C303" s="262" t="s">
        <v>516</v>
      </c>
      <c r="D303" s="263" t="s">
        <v>374</v>
      </c>
      <c r="E303" s="264">
        <v>64.769936000000001</v>
      </c>
      <c r="F303" s="264">
        <v>0</v>
      </c>
      <c r="G303" s="265">
        <f>E303*F303</f>
        <v>0</v>
      </c>
      <c r="H303" s="266">
        <v>0</v>
      </c>
      <c r="I303" s="267">
        <f>E303*H303</f>
        <v>0</v>
      </c>
      <c r="J303" s="266"/>
      <c r="K303" s="267">
        <f>E303*J303</f>
        <v>0</v>
      </c>
      <c r="O303" s="259">
        <v>2</v>
      </c>
      <c r="AA303" s="232">
        <v>8</v>
      </c>
      <c r="AB303" s="232">
        <v>0</v>
      </c>
      <c r="AC303" s="232">
        <v>3</v>
      </c>
      <c r="AZ303" s="232">
        <v>1</v>
      </c>
      <c r="BA303" s="232">
        <f>IF(AZ303=1,G303,0)</f>
        <v>0</v>
      </c>
      <c r="BB303" s="232">
        <f>IF(AZ303=2,G303,0)</f>
        <v>0</v>
      </c>
      <c r="BC303" s="232">
        <f>IF(AZ303=3,G303,0)</f>
        <v>0</v>
      </c>
      <c r="BD303" s="232">
        <f>IF(AZ303=4,G303,0)</f>
        <v>0</v>
      </c>
      <c r="BE303" s="232">
        <f>IF(AZ303=5,G303,0)</f>
        <v>0</v>
      </c>
      <c r="CA303" s="259">
        <v>8</v>
      </c>
      <c r="CB303" s="259">
        <v>0</v>
      </c>
    </row>
    <row r="304" spans="1:80">
      <c r="A304" s="260">
        <v>111</v>
      </c>
      <c r="B304" s="261" t="s">
        <v>517</v>
      </c>
      <c r="C304" s="262" t="s">
        <v>518</v>
      </c>
      <c r="D304" s="263" t="s">
        <v>374</v>
      </c>
      <c r="E304" s="264">
        <v>8.0962420000000002</v>
      </c>
      <c r="F304" s="264">
        <v>0</v>
      </c>
      <c r="G304" s="265">
        <f>E304*F304</f>
        <v>0</v>
      </c>
      <c r="H304" s="266">
        <v>0</v>
      </c>
      <c r="I304" s="267">
        <f>E304*H304</f>
        <v>0</v>
      </c>
      <c r="J304" s="266"/>
      <c r="K304" s="267">
        <f>E304*J304</f>
        <v>0</v>
      </c>
      <c r="O304" s="259">
        <v>2</v>
      </c>
      <c r="AA304" s="232">
        <v>8</v>
      </c>
      <c r="AB304" s="232">
        <v>1</v>
      </c>
      <c r="AC304" s="232">
        <v>3</v>
      </c>
      <c r="AZ304" s="232">
        <v>1</v>
      </c>
      <c r="BA304" s="232">
        <f>IF(AZ304=1,G304,0)</f>
        <v>0</v>
      </c>
      <c r="BB304" s="232">
        <f>IF(AZ304=2,G304,0)</f>
        <v>0</v>
      </c>
      <c r="BC304" s="232">
        <f>IF(AZ304=3,G304,0)</f>
        <v>0</v>
      </c>
      <c r="BD304" s="232">
        <f>IF(AZ304=4,G304,0)</f>
        <v>0</v>
      </c>
      <c r="BE304" s="232">
        <f>IF(AZ304=5,G304,0)</f>
        <v>0</v>
      </c>
      <c r="CA304" s="259">
        <v>8</v>
      </c>
      <c r="CB304" s="259">
        <v>1</v>
      </c>
    </row>
    <row r="305" spans="1:57">
      <c r="A305" s="277"/>
      <c r="B305" s="278" t="s">
        <v>100</v>
      </c>
      <c r="C305" s="279" t="s">
        <v>508</v>
      </c>
      <c r="D305" s="280"/>
      <c r="E305" s="281"/>
      <c r="F305" s="282"/>
      <c r="G305" s="283">
        <f>SUM(G299:G304)</f>
        <v>0</v>
      </c>
      <c r="H305" s="284"/>
      <c r="I305" s="285">
        <f>SUM(I299:I304)</f>
        <v>0</v>
      </c>
      <c r="J305" s="284"/>
      <c r="K305" s="285">
        <f>SUM(K299:K304)</f>
        <v>0</v>
      </c>
      <c r="O305" s="259">
        <v>4</v>
      </c>
      <c r="BA305" s="286">
        <f>SUM(BA299:BA304)</f>
        <v>0</v>
      </c>
      <c r="BB305" s="286">
        <f>SUM(BB299:BB304)</f>
        <v>0</v>
      </c>
      <c r="BC305" s="286">
        <f>SUM(BC299:BC304)</f>
        <v>0</v>
      </c>
      <c r="BD305" s="286">
        <f>SUM(BD299:BD304)</f>
        <v>0</v>
      </c>
      <c r="BE305" s="286">
        <f>SUM(BE299:BE304)</f>
        <v>0</v>
      </c>
    </row>
    <row r="306" spans="1:57">
      <c r="E306" s="232"/>
    </row>
    <row r="307" spans="1:57">
      <c r="E307" s="232"/>
    </row>
    <row r="308" spans="1:57">
      <c r="E308" s="232"/>
    </row>
    <row r="309" spans="1:57">
      <c r="E309" s="232"/>
    </row>
    <row r="310" spans="1:57">
      <c r="E310" s="232"/>
    </row>
    <row r="311" spans="1:57">
      <c r="E311" s="232"/>
    </row>
    <row r="312" spans="1:57">
      <c r="E312" s="232"/>
    </row>
    <row r="313" spans="1:57">
      <c r="E313" s="232"/>
    </row>
    <row r="314" spans="1:57">
      <c r="E314" s="232"/>
    </row>
    <row r="315" spans="1:57">
      <c r="E315" s="232"/>
    </row>
    <row r="316" spans="1:57">
      <c r="E316" s="232"/>
    </row>
    <row r="317" spans="1:57">
      <c r="E317" s="232"/>
    </row>
    <row r="318" spans="1:57">
      <c r="E318" s="232"/>
    </row>
    <row r="319" spans="1:57">
      <c r="E319" s="232"/>
    </row>
    <row r="320" spans="1:57">
      <c r="E320" s="232"/>
    </row>
    <row r="321" spans="1:7">
      <c r="E321" s="232"/>
    </row>
    <row r="322" spans="1:7">
      <c r="E322" s="232"/>
    </row>
    <row r="323" spans="1:7">
      <c r="E323" s="232"/>
    </row>
    <row r="324" spans="1:7">
      <c r="E324" s="232"/>
    </row>
    <row r="325" spans="1:7">
      <c r="E325" s="232"/>
    </row>
    <row r="326" spans="1:7">
      <c r="E326" s="232"/>
    </row>
    <row r="327" spans="1:7">
      <c r="E327" s="232"/>
    </row>
    <row r="328" spans="1:7">
      <c r="E328" s="232"/>
    </row>
    <row r="329" spans="1:7">
      <c r="A329" s="276"/>
      <c r="B329" s="276"/>
      <c r="C329" s="276"/>
      <c r="D329" s="276"/>
      <c r="E329" s="276"/>
      <c r="F329" s="276"/>
      <c r="G329" s="276"/>
    </row>
    <row r="330" spans="1:7">
      <c r="A330" s="276"/>
      <c r="B330" s="276"/>
      <c r="C330" s="276"/>
      <c r="D330" s="276"/>
      <c r="E330" s="276"/>
      <c r="F330" s="276"/>
      <c r="G330" s="276"/>
    </row>
    <row r="331" spans="1:7">
      <c r="A331" s="276"/>
      <c r="B331" s="276"/>
      <c r="C331" s="276"/>
      <c r="D331" s="276"/>
      <c r="E331" s="276"/>
      <c r="F331" s="276"/>
      <c r="G331" s="276"/>
    </row>
    <row r="332" spans="1:7">
      <c r="A332" s="276"/>
      <c r="B332" s="276"/>
      <c r="C332" s="276"/>
      <c r="D332" s="276"/>
      <c r="E332" s="276"/>
      <c r="F332" s="276"/>
      <c r="G332" s="276"/>
    </row>
    <row r="333" spans="1:7">
      <c r="E333" s="232"/>
    </row>
    <row r="334" spans="1:7">
      <c r="E334" s="232"/>
    </row>
    <row r="335" spans="1:7">
      <c r="E335" s="232"/>
    </row>
    <row r="336" spans="1:7">
      <c r="E336" s="232"/>
    </row>
    <row r="337" spans="5:5">
      <c r="E337" s="232"/>
    </row>
    <row r="338" spans="5:5">
      <c r="E338" s="232"/>
    </row>
    <row r="339" spans="5:5">
      <c r="E339" s="232"/>
    </row>
    <row r="340" spans="5:5">
      <c r="E340" s="232"/>
    </row>
    <row r="341" spans="5:5">
      <c r="E341" s="232"/>
    </row>
    <row r="342" spans="5:5">
      <c r="E342" s="232"/>
    </row>
    <row r="343" spans="5:5">
      <c r="E343" s="232"/>
    </row>
    <row r="344" spans="5:5">
      <c r="E344" s="232"/>
    </row>
    <row r="345" spans="5:5">
      <c r="E345" s="232"/>
    </row>
    <row r="346" spans="5:5">
      <c r="E346" s="232"/>
    </row>
    <row r="347" spans="5:5">
      <c r="E347" s="232"/>
    </row>
    <row r="348" spans="5:5">
      <c r="E348" s="232"/>
    </row>
    <row r="349" spans="5:5">
      <c r="E349" s="232"/>
    </row>
    <row r="350" spans="5:5">
      <c r="E350" s="232"/>
    </row>
    <row r="351" spans="5:5">
      <c r="E351" s="232"/>
    </row>
    <row r="352" spans="5:5">
      <c r="E352" s="232"/>
    </row>
    <row r="353" spans="1:7">
      <c r="E353" s="232"/>
    </row>
    <row r="354" spans="1:7">
      <c r="E354" s="232"/>
    </row>
    <row r="355" spans="1:7">
      <c r="E355" s="232"/>
    </row>
    <row r="356" spans="1:7">
      <c r="E356" s="232"/>
    </row>
    <row r="357" spans="1:7">
      <c r="E357" s="232"/>
    </row>
    <row r="358" spans="1:7">
      <c r="E358" s="232"/>
    </row>
    <row r="359" spans="1:7">
      <c r="E359" s="232"/>
    </row>
    <row r="360" spans="1:7">
      <c r="E360" s="232"/>
    </row>
    <row r="361" spans="1:7">
      <c r="E361" s="232"/>
    </row>
    <row r="362" spans="1:7">
      <c r="E362" s="232"/>
    </row>
    <row r="363" spans="1:7">
      <c r="E363" s="232"/>
    </row>
    <row r="364" spans="1:7">
      <c r="A364" s="287"/>
      <c r="B364" s="287"/>
    </row>
    <row r="365" spans="1:7">
      <c r="A365" s="276"/>
      <c r="B365" s="276"/>
      <c r="C365" s="288"/>
      <c r="D365" s="288"/>
      <c r="E365" s="289"/>
      <c r="F365" s="288"/>
      <c r="G365" s="290"/>
    </row>
    <row r="366" spans="1:7">
      <c r="A366" s="291"/>
      <c r="B366" s="291"/>
      <c r="C366" s="276"/>
      <c r="D366" s="276"/>
      <c r="E366" s="292"/>
      <c r="F366" s="276"/>
      <c r="G366" s="276"/>
    </row>
    <row r="367" spans="1:7">
      <c r="A367" s="276"/>
      <c r="B367" s="276"/>
      <c r="C367" s="276"/>
      <c r="D367" s="276"/>
      <c r="E367" s="292"/>
      <c r="F367" s="276"/>
      <c r="G367" s="276"/>
    </row>
    <row r="368" spans="1:7">
      <c r="A368" s="276"/>
      <c r="B368" s="276"/>
      <c r="C368" s="276"/>
      <c r="D368" s="276"/>
      <c r="E368" s="292"/>
      <c r="F368" s="276"/>
      <c r="G368" s="276"/>
    </row>
    <row r="369" spans="1:7">
      <c r="A369" s="276"/>
      <c r="B369" s="276"/>
      <c r="C369" s="276"/>
      <c r="D369" s="276"/>
      <c r="E369" s="292"/>
      <c r="F369" s="276"/>
      <c r="G369" s="276"/>
    </row>
    <row r="370" spans="1:7">
      <c r="A370" s="276"/>
      <c r="B370" s="276"/>
      <c r="C370" s="276"/>
      <c r="D370" s="276"/>
      <c r="E370" s="292"/>
      <c r="F370" s="276"/>
      <c r="G370" s="276"/>
    </row>
    <row r="371" spans="1:7">
      <c r="A371" s="276"/>
      <c r="B371" s="276"/>
      <c r="C371" s="276"/>
      <c r="D371" s="276"/>
      <c r="E371" s="292"/>
      <c r="F371" s="276"/>
      <c r="G371" s="276"/>
    </row>
    <row r="372" spans="1:7">
      <c r="A372" s="276"/>
      <c r="B372" s="276"/>
      <c r="C372" s="276"/>
      <c r="D372" s="276"/>
      <c r="E372" s="292"/>
      <c r="F372" s="276"/>
      <c r="G372" s="276"/>
    </row>
    <row r="373" spans="1:7">
      <c r="A373" s="276"/>
      <c r="B373" s="276"/>
      <c r="C373" s="276"/>
      <c r="D373" s="276"/>
      <c r="E373" s="292"/>
      <c r="F373" s="276"/>
      <c r="G373" s="276"/>
    </row>
    <row r="374" spans="1:7">
      <c r="A374" s="276"/>
      <c r="B374" s="276"/>
      <c r="C374" s="276"/>
      <c r="D374" s="276"/>
      <c r="E374" s="292"/>
      <c r="F374" s="276"/>
      <c r="G374" s="276"/>
    </row>
    <row r="375" spans="1:7">
      <c r="A375" s="276"/>
      <c r="B375" s="276"/>
      <c r="C375" s="276"/>
      <c r="D375" s="276"/>
      <c r="E375" s="292"/>
      <c r="F375" s="276"/>
      <c r="G375" s="276"/>
    </row>
    <row r="376" spans="1:7">
      <c r="A376" s="276"/>
      <c r="B376" s="276"/>
      <c r="C376" s="276"/>
      <c r="D376" s="276"/>
      <c r="E376" s="292"/>
      <c r="F376" s="276"/>
      <c r="G376" s="276"/>
    </row>
    <row r="377" spans="1:7">
      <c r="A377" s="276"/>
      <c r="B377" s="276"/>
      <c r="C377" s="276"/>
      <c r="D377" s="276"/>
      <c r="E377" s="292"/>
      <c r="F377" s="276"/>
      <c r="G377" s="276"/>
    </row>
    <row r="378" spans="1:7">
      <c r="A378" s="276"/>
      <c r="B378" s="276"/>
      <c r="C378" s="276"/>
      <c r="D378" s="276"/>
      <c r="E378" s="292"/>
      <c r="F378" s="276"/>
      <c r="G378" s="276"/>
    </row>
  </sheetData>
  <mergeCells count="142">
    <mergeCell ref="C297:D297"/>
    <mergeCell ref="C283:D283"/>
    <mergeCell ref="C289:D289"/>
    <mergeCell ref="C290:D290"/>
    <mergeCell ref="C291:D291"/>
    <mergeCell ref="C273:D273"/>
    <mergeCell ref="C277:D277"/>
    <mergeCell ref="C254:D254"/>
    <mergeCell ref="C255:D255"/>
    <mergeCell ref="C260:D260"/>
    <mergeCell ref="C261:D261"/>
    <mergeCell ref="C262:D262"/>
    <mergeCell ref="C263:D263"/>
    <mergeCell ref="C267:D267"/>
    <mergeCell ref="C235:D235"/>
    <mergeCell ref="C238:D238"/>
    <mergeCell ref="C240:D240"/>
    <mergeCell ref="C246:D246"/>
    <mergeCell ref="C248:D248"/>
    <mergeCell ref="C250:D250"/>
    <mergeCell ref="C252:D252"/>
    <mergeCell ref="C253:D253"/>
    <mergeCell ref="C214:D214"/>
    <mergeCell ref="C215:D215"/>
    <mergeCell ref="C225:D225"/>
    <mergeCell ref="C227:D227"/>
    <mergeCell ref="C229:D229"/>
    <mergeCell ref="C202:D202"/>
    <mergeCell ref="C204:D204"/>
    <mergeCell ref="C205:D205"/>
    <mergeCell ref="C206:D206"/>
    <mergeCell ref="C207:D207"/>
    <mergeCell ref="C208:D208"/>
    <mergeCell ref="C210:D210"/>
    <mergeCell ref="C212:D212"/>
    <mergeCell ref="C187:D187"/>
    <mergeCell ref="C189:D189"/>
    <mergeCell ref="C190:D190"/>
    <mergeCell ref="C192:D192"/>
    <mergeCell ref="C193:D193"/>
    <mergeCell ref="C195:D195"/>
    <mergeCell ref="C197:D197"/>
    <mergeCell ref="C178:D178"/>
    <mergeCell ref="C180:D180"/>
    <mergeCell ref="C164:D164"/>
    <mergeCell ref="C166:D166"/>
    <mergeCell ref="C168:D168"/>
    <mergeCell ref="C170:D170"/>
    <mergeCell ref="C171:D171"/>
    <mergeCell ref="C172:D172"/>
    <mergeCell ref="C173:D173"/>
    <mergeCell ref="C149:D149"/>
    <mergeCell ref="C154:D154"/>
    <mergeCell ref="C158:D158"/>
    <mergeCell ref="C159:D159"/>
    <mergeCell ref="C136:D136"/>
    <mergeCell ref="C137:D137"/>
    <mergeCell ref="C138:D138"/>
    <mergeCell ref="C139:D139"/>
    <mergeCell ref="C141:D141"/>
    <mergeCell ref="C144:D144"/>
    <mergeCell ref="C145:D145"/>
    <mergeCell ref="C146:D146"/>
    <mergeCell ref="C125:D125"/>
    <mergeCell ref="C129:D129"/>
    <mergeCell ref="C130:D130"/>
    <mergeCell ref="C131:D131"/>
    <mergeCell ref="C132:D132"/>
    <mergeCell ref="C110:D110"/>
    <mergeCell ref="C111:D111"/>
    <mergeCell ref="C113:D113"/>
    <mergeCell ref="C119:D119"/>
    <mergeCell ref="C120:D120"/>
    <mergeCell ref="C121:D121"/>
    <mergeCell ref="C122:D122"/>
    <mergeCell ref="C124:D124"/>
    <mergeCell ref="C99:D99"/>
    <mergeCell ref="C101:D101"/>
    <mergeCell ref="C102:D102"/>
    <mergeCell ref="C104:D104"/>
    <mergeCell ref="C108:D108"/>
    <mergeCell ref="C109:D10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78:D78"/>
    <mergeCell ref="C80:D80"/>
    <mergeCell ref="C81:D81"/>
    <mergeCell ref="C82:D82"/>
    <mergeCell ref="C83:D83"/>
    <mergeCell ref="C85:D85"/>
    <mergeCell ref="C50:D50"/>
    <mergeCell ref="C51:D51"/>
    <mergeCell ref="C53:D53"/>
    <mergeCell ref="C54:D54"/>
    <mergeCell ref="C55:D55"/>
    <mergeCell ref="C73:D73"/>
    <mergeCell ref="C75:D75"/>
    <mergeCell ref="C76:D76"/>
    <mergeCell ref="C77:D77"/>
    <mergeCell ref="C59:D59"/>
    <mergeCell ref="C61:D61"/>
    <mergeCell ref="C62:D62"/>
    <mergeCell ref="C64:D64"/>
    <mergeCell ref="C66:D66"/>
    <mergeCell ref="C67:D67"/>
    <mergeCell ref="C69:D69"/>
    <mergeCell ref="C71:D71"/>
    <mergeCell ref="C72:D72"/>
    <mergeCell ref="C40:D40"/>
    <mergeCell ref="C42:D42"/>
    <mergeCell ref="C46:D46"/>
    <mergeCell ref="C47:D47"/>
    <mergeCell ref="C48:D48"/>
    <mergeCell ref="C49:D49"/>
    <mergeCell ref="C29:D29"/>
    <mergeCell ref="C30:D30"/>
    <mergeCell ref="C32:D32"/>
    <mergeCell ref="C34:D34"/>
    <mergeCell ref="C35:D35"/>
    <mergeCell ref="C36:D36"/>
    <mergeCell ref="C16:D16"/>
    <mergeCell ref="C19:D19"/>
    <mergeCell ref="C20:D20"/>
    <mergeCell ref="C24:D24"/>
    <mergeCell ref="A1:G1"/>
    <mergeCell ref="A3:B3"/>
    <mergeCell ref="A4:B4"/>
    <mergeCell ref="E4:G4"/>
    <mergeCell ref="C9:D9"/>
    <mergeCell ref="C11:D11"/>
    <mergeCell ref="C13:D13"/>
    <mergeCell ref="C14:D1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List26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1067</v>
      </c>
      <c r="D2" s="97" t="s">
        <v>1068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1067</v>
      </c>
      <c r="B5" s="110"/>
      <c r="C5" s="111" t="s">
        <v>1068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'05 05 Rek'!E31</f>
        <v>0</v>
      </c>
      <c r="D15" s="149" t="str">
        <f>'05 05 Rek'!A36</f>
        <v>Ztížené výrobní podmínky</v>
      </c>
      <c r="E15" s="150"/>
      <c r="F15" s="151"/>
      <c r="G15" s="148">
        <f>'05 05 Rek'!I36</f>
        <v>0</v>
      </c>
    </row>
    <row r="16" spans="1:57" ht="15.95" customHeight="1">
      <c r="A16" s="146" t="s">
        <v>52</v>
      </c>
      <c r="B16" s="147" t="s">
        <v>53</v>
      </c>
      <c r="C16" s="148">
        <f>'05 05 Rek'!F31</f>
        <v>0</v>
      </c>
      <c r="D16" s="101" t="str">
        <f>'05 05 Rek'!A37</f>
        <v>Oborová přirážka</v>
      </c>
      <c r="E16" s="152"/>
      <c r="F16" s="153"/>
      <c r="G16" s="148">
        <f>'05 05 Rek'!I37</f>
        <v>0</v>
      </c>
    </row>
    <row r="17" spans="1:7" ht="15.95" customHeight="1">
      <c r="A17" s="146" t="s">
        <v>54</v>
      </c>
      <c r="B17" s="147" t="s">
        <v>55</v>
      </c>
      <c r="C17" s="148">
        <f>'05 05 Rek'!H31</f>
        <v>0</v>
      </c>
      <c r="D17" s="101" t="str">
        <f>'05 05 Rek'!A38</f>
        <v>Přesun stavebních kapacit</v>
      </c>
      <c r="E17" s="152"/>
      <c r="F17" s="153"/>
      <c r="G17" s="148">
        <f>'05 05 Rek'!I38</f>
        <v>0</v>
      </c>
    </row>
    <row r="18" spans="1:7" ht="15.95" customHeight="1">
      <c r="A18" s="154" t="s">
        <v>56</v>
      </c>
      <c r="B18" s="155" t="s">
        <v>57</v>
      </c>
      <c r="C18" s="148">
        <f>'05 05 Rek'!G31</f>
        <v>0</v>
      </c>
      <c r="D18" s="101" t="str">
        <f>'05 05 Rek'!A39</f>
        <v>Mimostaveništní doprava</v>
      </c>
      <c r="E18" s="152"/>
      <c r="F18" s="153"/>
      <c r="G18" s="148">
        <f>'05 05 Rek'!I39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'05 05 Rek'!A40</f>
        <v>Zařízení staveniště</v>
      </c>
      <c r="E19" s="152"/>
      <c r="F19" s="153"/>
      <c r="G19" s="148">
        <f>'05 05 Rek'!I40</f>
        <v>0</v>
      </c>
    </row>
    <row r="20" spans="1:7" ht="15.95" customHeight="1">
      <c r="A20" s="156"/>
      <c r="B20" s="147"/>
      <c r="C20" s="148"/>
      <c r="D20" s="101" t="str">
        <f>'05 05 Rek'!A41</f>
        <v>Provoz investora</v>
      </c>
      <c r="E20" s="152"/>
      <c r="F20" s="153"/>
      <c r="G20" s="148">
        <f>'05 05 Rek'!I41</f>
        <v>0</v>
      </c>
    </row>
    <row r="21" spans="1:7" ht="15.95" customHeight="1">
      <c r="A21" s="156" t="s">
        <v>29</v>
      </c>
      <c r="B21" s="147"/>
      <c r="C21" s="148">
        <f>'05 05 Rek'!I31</f>
        <v>0</v>
      </c>
      <c r="D21" s="101" t="str">
        <f>'05 05 Rek'!A42</f>
        <v>Kompletační činnost (IČD)</v>
      </c>
      <c r="E21" s="152"/>
      <c r="F21" s="153"/>
      <c r="G21" s="148">
        <f>'05 05 Rek'!I42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'05 05 Rek'!H44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List36"/>
  <dimension ref="A1:BE95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1067</v>
      </c>
      <c r="I1" s="191"/>
    </row>
    <row r="2" spans="1:9" ht="13.5" thickBot="1">
      <c r="A2" s="319" t="s">
        <v>76</v>
      </c>
      <c r="B2" s="320"/>
      <c r="C2" s="192" t="s">
        <v>1069</v>
      </c>
      <c r="D2" s="193"/>
      <c r="E2" s="194"/>
      <c r="F2" s="193"/>
      <c r="G2" s="321" t="s">
        <v>1068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'05 05 Pol'!B7</f>
        <v>1</v>
      </c>
      <c r="B7" s="62" t="str">
        <f>'05 05 Pol'!C7</f>
        <v>Zemní práce</v>
      </c>
      <c r="D7" s="204"/>
      <c r="E7" s="294">
        <f>'05 05 Pol'!BA21</f>
        <v>0</v>
      </c>
      <c r="F7" s="295">
        <f>'05 05 Pol'!BB21</f>
        <v>0</v>
      </c>
      <c r="G7" s="295">
        <f>'05 05 Pol'!BC21</f>
        <v>0</v>
      </c>
      <c r="H7" s="295">
        <f>'05 05 Pol'!BD21</f>
        <v>0</v>
      </c>
      <c r="I7" s="296">
        <f>'05 05 Pol'!BE21</f>
        <v>0</v>
      </c>
    </row>
    <row r="8" spans="1:9" s="127" customFormat="1">
      <c r="A8" s="293" t="str">
        <f>'05 05 Pol'!B22</f>
        <v>2</v>
      </c>
      <c r="B8" s="62" t="str">
        <f>'05 05 Pol'!C22</f>
        <v>Základy a zvláštní zakládání</v>
      </c>
      <c r="D8" s="204"/>
      <c r="E8" s="294">
        <f>'05 05 Pol'!BA26</f>
        <v>0</v>
      </c>
      <c r="F8" s="295">
        <f>'05 05 Pol'!BB26</f>
        <v>0</v>
      </c>
      <c r="G8" s="295">
        <f>'05 05 Pol'!BC26</f>
        <v>0</v>
      </c>
      <c r="H8" s="295">
        <f>'05 05 Pol'!BD26</f>
        <v>0</v>
      </c>
      <c r="I8" s="296">
        <f>'05 05 Pol'!BE26</f>
        <v>0</v>
      </c>
    </row>
    <row r="9" spans="1:9" s="127" customFormat="1">
      <c r="A9" s="293" t="str">
        <f>'05 05 Pol'!B27</f>
        <v>3</v>
      </c>
      <c r="B9" s="62" t="str">
        <f>'05 05 Pol'!C27</f>
        <v>Svislé a kompletní konstrukce</v>
      </c>
      <c r="D9" s="204"/>
      <c r="E9" s="294">
        <f>'05 05 Pol'!BA38</f>
        <v>0</v>
      </c>
      <c r="F9" s="295">
        <f>'05 05 Pol'!BB38</f>
        <v>0</v>
      </c>
      <c r="G9" s="295">
        <f>'05 05 Pol'!BC38</f>
        <v>0</v>
      </c>
      <c r="H9" s="295">
        <f>'05 05 Pol'!BD38</f>
        <v>0</v>
      </c>
      <c r="I9" s="296">
        <f>'05 05 Pol'!BE38</f>
        <v>0</v>
      </c>
    </row>
    <row r="10" spans="1:9" s="127" customFormat="1">
      <c r="A10" s="293" t="str">
        <f>'05 05 Pol'!B39</f>
        <v>5</v>
      </c>
      <c r="B10" s="62" t="str">
        <f>'05 05 Pol'!C39</f>
        <v>Komunikace</v>
      </c>
      <c r="D10" s="204"/>
      <c r="E10" s="294">
        <f>'05 05 Pol'!BA44</f>
        <v>0</v>
      </c>
      <c r="F10" s="295">
        <f>'05 05 Pol'!BB44</f>
        <v>0</v>
      </c>
      <c r="G10" s="295">
        <f>'05 05 Pol'!BC44</f>
        <v>0</v>
      </c>
      <c r="H10" s="295">
        <f>'05 05 Pol'!BD44</f>
        <v>0</v>
      </c>
      <c r="I10" s="296">
        <f>'05 05 Pol'!BE44</f>
        <v>0</v>
      </c>
    </row>
    <row r="11" spans="1:9" s="127" customFormat="1">
      <c r="A11" s="293" t="str">
        <f>'05 05 Pol'!B45</f>
        <v>61</v>
      </c>
      <c r="B11" s="62" t="str">
        <f>'05 05 Pol'!C45</f>
        <v>Upravy povrchů vnitřní</v>
      </c>
      <c r="D11" s="204"/>
      <c r="E11" s="294">
        <f>'05 05 Pol'!BA57</f>
        <v>0</v>
      </c>
      <c r="F11" s="295">
        <f>'05 05 Pol'!BB57</f>
        <v>0</v>
      </c>
      <c r="G11" s="295">
        <f>'05 05 Pol'!BC57</f>
        <v>0</v>
      </c>
      <c r="H11" s="295">
        <f>'05 05 Pol'!BD57</f>
        <v>0</v>
      </c>
      <c r="I11" s="296">
        <f>'05 05 Pol'!BE57</f>
        <v>0</v>
      </c>
    </row>
    <row r="12" spans="1:9" s="127" customFormat="1">
      <c r="A12" s="293" t="str">
        <f>'05 05 Pol'!B58</f>
        <v>62</v>
      </c>
      <c r="B12" s="62" t="str">
        <f>'05 05 Pol'!C58</f>
        <v>Úpravy povrchů vnější</v>
      </c>
      <c r="D12" s="204"/>
      <c r="E12" s="294">
        <f>'05 05 Pol'!BA125</f>
        <v>0</v>
      </c>
      <c r="F12" s="295">
        <f>'05 05 Pol'!BB125</f>
        <v>0</v>
      </c>
      <c r="G12" s="295">
        <f>'05 05 Pol'!BC125</f>
        <v>0</v>
      </c>
      <c r="H12" s="295">
        <f>'05 05 Pol'!BD125</f>
        <v>0</v>
      </c>
      <c r="I12" s="296">
        <f>'05 05 Pol'!BE125</f>
        <v>0</v>
      </c>
    </row>
    <row r="13" spans="1:9" s="127" customFormat="1">
      <c r="A13" s="293" t="str">
        <f>'05 05 Pol'!B126</f>
        <v>63</v>
      </c>
      <c r="B13" s="62" t="str">
        <f>'05 05 Pol'!C126</f>
        <v>Podlahy a podlahové konstrukce</v>
      </c>
      <c r="D13" s="204"/>
      <c r="E13" s="294">
        <f>'05 05 Pol'!BA135</f>
        <v>0</v>
      </c>
      <c r="F13" s="295">
        <f>'05 05 Pol'!BB135</f>
        <v>0</v>
      </c>
      <c r="G13" s="295">
        <f>'05 05 Pol'!BC135</f>
        <v>0</v>
      </c>
      <c r="H13" s="295">
        <f>'05 05 Pol'!BD135</f>
        <v>0</v>
      </c>
      <c r="I13" s="296">
        <f>'05 05 Pol'!BE135</f>
        <v>0</v>
      </c>
    </row>
    <row r="14" spans="1:9" s="127" customFormat="1">
      <c r="A14" s="293" t="str">
        <f>'05 05 Pol'!B136</f>
        <v>64</v>
      </c>
      <c r="B14" s="62" t="str">
        <f>'05 05 Pol'!C136</f>
        <v>Výplně otvorů</v>
      </c>
      <c r="D14" s="204"/>
      <c r="E14" s="294">
        <f>'05 05 Pol'!BA142</f>
        <v>0</v>
      </c>
      <c r="F14" s="295">
        <f>'05 05 Pol'!BB142</f>
        <v>0</v>
      </c>
      <c r="G14" s="295">
        <f>'05 05 Pol'!BC142</f>
        <v>0</v>
      </c>
      <c r="H14" s="295">
        <f>'05 05 Pol'!BD142</f>
        <v>0</v>
      </c>
      <c r="I14" s="296">
        <f>'05 05 Pol'!BE142</f>
        <v>0</v>
      </c>
    </row>
    <row r="15" spans="1:9" s="127" customFormat="1">
      <c r="A15" s="293" t="str">
        <f>'05 05 Pol'!B143</f>
        <v>94</v>
      </c>
      <c r="B15" s="62" t="str">
        <f>'05 05 Pol'!C143</f>
        <v>Lešení a stavební výtahy</v>
      </c>
      <c r="D15" s="204"/>
      <c r="E15" s="294">
        <f>'05 05 Pol'!BA161</f>
        <v>0</v>
      </c>
      <c r="F15" s="295">
        <f>'05 05 Pol'!BB161</f>
        <v>0</v>
      </c>
      <c r="G15" s="295">
        <f>'05 05 Pol'!BC161</f>
        <v>0</v>
      </c>
      <c r="H15" s="295">
        <f>'05 05 Pol'!BD161</f>
        <v>0</v>
      </c>
      <c r="I15" s="296">
        <f>'05 05 Pol'!BE161</f>
        <v>0</v>
      </c>
    </row>
    <row r="16" spans="1:9" s="127" customFormat="1">
      <c r="A16" s="293" t="str">
        <f>'05 05 Pol'!B162</f>
        <v>95</v>
      </c>
      <c r="B16" s="62" t="str">
        <f>'05 05 Pol'!C162</f>
        <v>Dokončovací konstrukce na pozemních stavbách</v>
      </c>
      <c r="D16" s="204"/>
      <c r="E16" s="294">
        <f>'05 05 Pol'!BA169</f>
        <v>0</v>
      </c>
      <c r="F16" s="295">
        <f>'05 05 Pol'!BB169</f>
        <v>0</v>
      </c>
      <c r="G16" s="295">
        <f>'05 05 Pol'!BC169</f>
        <v>0</v>
      </c>
      <c r="H16" s="295">
        <f>'05 05 Pol'!BD169</f>
        <v>0</v>
      </c>
      <c r="I16" s="296">
        <f>'05 05 Pol'!BE169</f>
        <v>0</v>
      </c>
    </row>
    <row r="17" spans="1:9" s="127" customFormat="1">
      <c r="A17" s="293" t="str">
        <f>'05 05 Pol'!B170</f>
        <v>96</v>
      </c>
      <c r="B17" s="62" t="str">
        <f>'05 05 Pol'!C170</f>
        <v>Bourání konstrukcí</v>
      </c>
      <c r="D17" s="204"/>
      <c r="E17" s="294">
        <f>'05 05 Pol'!BA185</f>
        <v>0</v>
      </c>
      <c r="F17" s="295">
        <f>'05 05 Pol'!BB185</f>
        <v>0</v>
      </c>
      <c r="G17" s="295">
        <f>'05 05 Pol'!BC185</f>
        <v>0</v>
      </c>
      <c r="H17" s="295">
        <f>'05 05 Pol'!BD185</f>
        <v>0</v>
      </c>
      <c r="I17" s="296">
        <f>'05 05 Pol'!BE185</f>
        <v>0</v>
      </c>
    </row>
    <row r="18" spans="1:9" s="127" customFormat="1">
      <c r="A18" s="293" t="str">
        <f>'05 05 Pol'!B186</f>
        <v>97</v>
      </c>
      <c r="B18" s="62" t="str">
        <f>'05 05 Pol'!C186</f>
        <v>Prorážení otvorů</v>
      </c>
      <c r="D18" s="204"/>
      <c r="E18" s="294">
        <f>'05 05 Pol'!BA192</f>
        <v>0</v>
      </c>
      <c r="F18" s="295">
        <f>'05 05 Pol'!BB192</f>
        <v>0</v>
      </c>
      <c r="G18" s="295">
        <f>'05 05 Pol'!BC192</f>
        <v>0</v>
      </c>
      <c r="H18" s="295">
        <f>'05 05 Pol'!BD192</f>
        <v>0</v>
      </c>
      <c r="I18" s="296">
        <f>'05 05 Pol'!BE192</f>
        <v>0</v>
      </c>
    </row>
    <row r="19" spans="1:9" s="127" customFormat="1">
      <c r="A19" s="293" t="str">
        <f>'05 05 Pol'!B193</f>
        <v>99</v>
      </c>
      <c r="B19" s="62" t="str">
        <f>'05 05 Pol'!C193</f>
        <v>Staveništní přesun hmot</v>
      </c>
      <c r="D19" s="204"/>
      <c r="E19" s="294">
        <f>'05 05 Pol'!BA195</f>
        <v>0</v>
      </c>
      <c r="F19" s="295">
        <f>'05 05 Pol'!BB195</f>
        <v>0</v>
      </c>
      <c r="G19" s="295">
        <f>'05 05 Pol'!BC195</f>
        <v>0</v>
      </c>
      <c r="H19" s="295">
        <f>'05 05 Pol'!BD195</f>
        <v>0</v>
      </c>
      <c r="I19" s="296">
        <f>'05 05 Pol'!BE195</f>
        <v>0</v>
      </c>
    </row>
    <row r="20" spans="1:9" s="127" customFormat="1">
      <c r="A20" s="293" t="str">
        <f>'05 05 Pol'!B196</f>
        <v>713</v>
      </c>
      <c r="B20" s="62" t="str">
        <f>'05 05 Pol'!C196</f>
        <v>Izolace tepelné</v>
      </c>
      <c r="D20" s="204"/>
      <c r="E20" s="294">
        <f>'05 05 Pol'!BA207</f>
        <v>0</v>
      </c>
      <c r="F20" s="295">
        <f>'05 05 Pol'!BB207</f>
        <v>0</v>
      </c>
      <c r="G20" s="295">
        <f>'05 05 Pol'!BC207</f>
        <v>0</v>
      </c>
      <c r="H20" s="295">
        <f>'05 05 Pol'!BD207</f>
        <v>0</v>
      </c>
      <c r="I20" s="296">
        <f>'05 05 Pol'!BE207</f>
        <v>0</v>
      </c>
    </row>
    <row r="21" spans="1:9" s="127" customFormat="1">
      <c r="A21" s="293" t="str">
        <f>'05 05 Pol'!B208</f>
        <v>721</v>
      </c>
      <c r="B21" s="62" t="str">
        <f>'05 05 Pol'!C208</f>
        <v>Vnitřní kanalizace</v>
      </c>
      <c r="D21" s="204"/>
      <c r="E21" s="294">
        <f>'05 05 Pol'!BA211</f>
        <v>0</v>
      </c>
      <c r="F21" s="295">
        <f>'05 05 Pol'!BB211</f>
        <v>0</v>
      </c>
      <c r="G21" s="295">
        <f>'05 05 Pol'!BC211</f>
        <v>0</v>
      </c>
      <c r="H21" s="295">
        <f>'05 05 Pol'!BD211</f>
        <v>0</v>
      </c>
      <c r="I21" s="296">
        <f>'05 05 Pol'!BE211</f>
        <v>0</v>
      </c>
    </row>
    <row r="22" spans="1:9" s="127" customFormat="1">
      <c r="A22" s="293" t="str">
        <f>'05 05 Pol'!B212</f>
        <v>762</v>
      </c>
      <c r="B22" s="62" t="str">
        <f>'05 05 Pol'!C212</f>
        <v>Konstrukce tesařské</v>
      </c>
      <c r="D22" s="204"/>
      <c r="E22" s="294">
        <f>'05 05 Pol'!BA218</f>
        <v>0</v>
      </c>
      <c r="F22" s="295">
        <f>'05 05 Pol'!BB218</f>
        <v>0</v>
      </c>
      <c r="G22" s="295">
        <f>'05 05 Pol'!BC218</f>
        <v>0</v>
      </c>
      <c r="H22" s="295">
        <f>'05 05 Pol'!BD218</f>
        <v>0</v>
      </c>
      <c r="I22" s="296">
        <f>'05 05 Pol'!BE218</f>
        <v>0</v>
      </c>
    </row>
    <row r="23" spans="1:9" s="127" customFormat="1">
      <c r="A23" s="293" t="str">
        <f>'05 05 Pol'!B219</f>
        <v>764</v>
      </c>
      <c r="B23" s="62" t="str">
        <f>'05 05 Pol'!C219</f>
        <v>Konstrukce klempířské</v>
      </c>
      <c r="D23" s="204"/>
      <c r="E23" s="294">
        <f>'05 05 Pol'!BA249</f>
        <v>0</v>
      </c>
      <c r="F23" s="295">
        <f>'05 05 Pol'!BB249</f>
        <v>0</v>
      </c>
      <c r="G23" s="295">
        <f>'05 05 Pol'!BC249</f>
        <v>0</v>
      </c>
      <c r="H23" s="295">
        <f>'05 05 Pol'!BD249</f>
        <v>0</v>
      </c>
      <c r="I23" s="296">
        <f>'05 05 Pol'!BE249</f>
        <v>0</v>
      </c>
    </row>
    <row r="24" spans="1:9" s="127" customFormat="1">
      <c r="A24" s="293" t="str">
        <f>'05 05 Pol'!B250</f>
        <v>766</v>
      </c>
      <c r="B24" s="62" t="str">
        <f>'05 05 Pol'!C250</f>
        <v>Konstrukce truhlářské</v>
      </c>
      <c r="D24" s="204"/>
      <c r="E24" s="294">
        <f>'05 05 Pol'!BA261</f>
        <v>0</v>
      </c>
      <c r="F24" s="295">
        <f>'05 05 Pol'!BB261</f>
        <v>0</v>
      </c>
      <c r="G24" s="295">
        <f>'05 05 Pol'!BC261</f>
        <v>0</v>
      </c>
      <c r="H24" s="295">
        <f>'05 05 Pol'!BD261</f>
        <v>0</v>
      </c>
      <c r="I24" s="296">
        <f>'05 05 Pol'!BE261</f>
        <v>0</v>
      </c>
    </row>
    <row r="25" spans="1:9" s="127" customFormat="1">
      <c r="A25" s="293" t="str">
        <f>'05 05 Pol'!B262</f>
        <v>767</v>
      </c>
      <c r="B25" s="62" t="str">
        <f>'05 05 Pol'!C262</f>
        <v>Konstrukce zámečnické</v>
      </c>
      <c r="D25" s="204"/>
      <c r="E25" s="294">
        <f>'05 05 Pol'!BA272</f>
        <v>0</v>
      </c>
      <c r="F25" s="295">
        <f>'05 05 Pol'!BB272</f>
        <v>0</v>
      </c>
      <c r="G25" s="295">
        <f>'05 05 Pol'!BC272</f>
        <v>0</v>
      </c>
      <c r="H25" s="295">
        <f>'05 05 Pol'!BD272</f>
        <v>0</v>
      </c>
      <c r="I25" s="296">
        <f>'05 05 Pol'!BE272</f>
        <v>0</v>
      </c>
    </row>
    <row r="26" spans="1:9" s="127" customFormat="1">
      <c r="A26" s="293" t="str">
        <f>'05 05 Pol'!B273</f>
        <v>769</v>
      </c>
      <c r="B26" s="62" t="str">
        <f>'05 05 Pol'!C273</f>
        <v>Otvorové prvky z plastu</v>
      </c>
      <c r="D26" s="204"/>
      <c r="E26" s="294">
        <f>'05 05 Pol'!BA279</f>
        <v>0</v>
      </c>
      <c r="F26" s="295">
        <f>'05 05 Pol'!BB279</f>
        <v>0</v>
      </c>
      <c r="G26" s="295">
        <f>'05 05 Pol'!BC279</f>
        <v>0</v>
      </c>
      <c r="H26" s="295">
        <f>'05 05 Pol'!BD279</f>
        <v>0</v>
      </c>
      <c r="I26" s="296">
        <f>'05 05 Pol'!BE279</f>
        <v>0</v>
      </c>
    </row>
    <row r="27" spans="1:9" s="127" customFormat="1">
      <c r="A27" s="293" t="str">
        <f>'05 05 Pol'!B280</f>
        <v>783</v>
      </c>
      <c r="B27" s="62" t="str">
        <f>'05 05 Pol'!C280</f>
        <v>Nátěry</v>
      </c>
      <c r="D27" s="204"/>
      <c r="E27" s="294">
        <f>'05 05 Pol'!BA289</f>
        <v>0</v>
      </c>
      <c r="F27" s="295">
        <f>'05 05 Pol'!BB289</f>
        <v>0</v>
      </c>
      <c r="G27" s="295">
        <f>'05 05 Pol'!BC289</f>
        <v>0</v>
      </c>
      <c r="H27" s="295">
        <f>'05 05 Pol'!BD289</f>
        <v>0</v>
      </c>
      <c r="I27" s="296">
        <f>'05 05 Pol'!BE289</f>
        <v>0</v>
      </c>
    </row>
    <row r="28" spans="1:9" s="127" customFormat="1">
      <c r="A28" s="293" t="str">
        <f>'05 05 Pol'!B290</f>
        <v>784</v>
      </c>
      <c r="B28" s="62" t="str">
        <f>'05 05 Pol'!C290</f>
        <v>Malby</v>
      </c>
      <c r="D28" s="204"/>
      <c r="E28" s="294">
        <f>'05 05 Pol'!BA295</f>
        <v>0</v>
      </c>
      <c r="F28" s="295">
        <f>'05 05 Pol'!BB295</f>
        <v>0</v>
      </c>
      <c r="G28" s="295">
        <f>'05 05 Pol'!BC295</f>
        <v>0</v>
      </c>
      <c r="H28" s="295">
        <f>'05 05 Pol'!BD295</f>
        <v>0</v>
      </c>
      <c r="I28" s="296">
        <f>'05 05 Pol'!BE295</f>
        <v>0</v>
      </c>
    </row>
    <row r="29" spans="1:9" s="127" customFormat="1">
      <c r="A29" s="293" t="str">
        <f>'05 05 Pol'!B296</f>
        <v>M21</v>
      </c>
      <c r="B29" s="62" t="str">
        <f>'05 05 Pol'!C296</f>
        <v>Elektromontáže</v>
      </c>
      <c r="D29" s="204"/>
      <c r="E29" s="294">
        <f>'05 05 Pol'!BA300</f>
        <v>0</v>
      </c>
      <c r="F29" s="295">
        <f>'05 05 Pol'!BB300</f>
        <v>0</v>
      </c>
      <c r="G29" s="295">
        <f>'05 05 Pol'!BC300</f>
        <v>0</v>
      </c>
      <c r="H29" s="295">
        <f>'05 05 Pol'!BD300</f>
        <v>0</v>
      </c>
      <c r="I29" s="296">
        <f>'05 05 Pol'!BE300</f>
        <v>0</v>
      </c>
    </row>
    <row r="30" spans="1:9" s="127" customFormat="1" ht="13.5" thickBot="1">
      <c r="A30" s="293" t="str">
        <f>'05 05 Pol'!B301</f>
        <v>D96</v>
      </c>
      <c r="B30" s="62" t="str">
        <f>'05 05 Pol'!C301</f>
        <v>Přesuny suti a vybouraných hmot</v>
      </c>
      <c r="D30" s="204"/>
      <c r="E30" s="294">
        <f>'05 05 Pol'!BA307</f>
        <v>0</v>
      </c>
      <c r="F30" s="295">
        <f>'05 05 Pol'!BB307</f>
        <v>0</v>
      </c>
      <c r="G30" s="295">
        <f>'05 05 Pol'!BC307</f>
        <v>0</v>
      </c>
      <c r="H30" s="295">
        <f>'05 05 Pol'!BD307</f>
        <v>0</v>
      </c>
      <c r="I30" s="296">
        <f>'05 05 Pol'!BE307</f>
        <v>0</v>
      </c>
    </row>
    <row r="31" spans="1:9" s="14" customFormat="1" ht="13.5" thickBot="1">
      <c r="A31" s="205"/>
      <c r="B31" s="206" t="s">
        <v>79</v>
      </c>
      <c r="C31" s="206"/>
      <c r="D31" s="207"/>
      <c r="E31" s="208">
        <f>SUM(E7:E30)</f>
        <v>0</v>
      </c>
      <c r="F31" s="209">
        <f>SUM(F7:F30)</f>
        <v>0</v>
      </c>
      <c r="G31" s="209">
        <f>SUM(G7:G30)</f>
        <v>0</v>
      </c>
      <c r="H31" s="209">
        <f>SUM(H7:H30)</f>
        <v>0</v>
      </c>
      <c r="I31" s="210">
        <f>SUM(I7:I30)</f>
        <v>0</v>
      </c>
    </row>
    <row r="32" spans="1:9">
      <c r="A32" s="127"/>
      <c r="B32" s="127"/>
      <c r="C32" s="127"/>
      <c r="D32" s="127"/>
      <c r="E32" s="127"/>
      <c r="F32" s="127"/>
      <c r="G32" s="127"/>
      <c r="H32" s="127"/>
      <c r="I32" s="127"/>
    </row>
    <row r="33" spans="1:57" ht="19.5" customHeight="1">
      <c r="A33" s="196" t="s">
        <v>80</v>
      </c>
      <c r="B33" s="196"/>
      <c r="C33" s="196"/>
      <c r="D33" s="196"/>
      <c r="E33" s="196"/>
      <c r="F33" s="196"/>
      <c r="G33" s="211"/>
      <c r="H33" s="196"/>
      <c r="I33" s="196"/>
      <c r="BA33" s="133"/>
      <c r="BB33" s="133"/>
      <c r="BC33" s="133"/>
      <c r="BD33" s="133"/>
      <c r="BE33" s="133"/>
    </row>
    <row r="34" spans="1:57" ht="13.5" thickBot="1"/>
    <row r="35" spans="1:57">
      <c r="A35" s="162" t="s">
        <v>81</v>
      </c>
      <c r="B35" s="163"/>
      <c r="C35" s="163"/>
      <c r="D35" s="212"/>
      <c r="E35" s="213" t="s">
        <v>82</v>
      </c>
      <c r="F35" s="214" t="s">
        <v>12</v>
      </c>
      <c r="G35" s="215" t="s">
        <v>83</v>
      </c>
      <c r="H35" s="216"/>
      <c r="I35" s="217" t="s">
        <v>82</v>
      </c>
    </row>
    <row r="36" spans="1:57">
      <c r="A36" s="156" t="s">
        <v>125</v>
      </c>
      <c r="B36" s="147"/>
      <c r="C36" s="147"/>
      <c r="D36" s="218"/>
      <c r="E36" s="219"/>
      <c r="F36" s="220"/>
      <c r="G36" s="221">
        <v>0</v>
      </c>
      <c r="H36" s="222"/>
      <c r="I36" s="223">
        <f t="shared" ref="I36:I43" si="0">E36+F36*G36/100</f>
        <v>0</v>
      </c>
      <c r="BA36" s="1">
        <v>0</v>
      </c>
    </row>
    <row r="37" spans="1:57">
      <c r="A37" s="156" t="s">
        <v>126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si="0"/>
        <v>0</v>
      </c>
      <c r="BA37" s="1">
        <v>0</v>
      </c>
    </row>
    <row r="38" spans="1:57">
      <c r="A38" s="156" t="s">
        <v>127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7">
      <c r="A39" s="156" t="s">
        <v>128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0</v>
      </c>
    </row>
    <row r="40" spans="1:57">
      <c r="A40" s="156" t="s">
        <v>129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1</v>
      </c>
    </row>
    <row r="41" spans="1:57">
      <c r="A41" s="156" t="s">
        <v>130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1</v>
      </c>
    </row>
    <row r="42" spans="1:57">
      <c r="A42" s="156" t="s">
        <v>131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2</v>
      </c>
    </row>
    <row r="43" spans="1:57">
      <c r="A43" s="156" t="s">
        <v>132</v>
      </c>
      <c r="B43" s="147"/>
      <c r="C43" s="147"/>
      <c r="D43" s="218"/>
      <c r="E43" s="219"/>
      <c r="F43" s="220"/>
      <c r="G43" s="221">
        <v>0</v>
      </c>
      <c r="H43" s="222"/>
      <c r="I43" s="223">
        <f t="shared" si="0"/>
        <v>0</v>
      </c>
      <c r="BA43" s="1">
        <v>2</v>
      </c>
    </row>
    <row r="44" spans="1:57" ht="13.5" thickBot="1">
      <c r="A44" s="224"/>
      <c r="B44" s="225" t="s">
        <v>84</v>
      </c>
      <c r="C44" s="226"/>
      <c r="D44" s="227"/>
      <c r="E44" s="228"/>
      <c r="F44" s="229"/>
      <c r="G44" s="229"/>
      <c r="H44" s="324">
        <f>SUM(I36:I43)</f>
        <v>0</v>
      </c>
      <c r="I44" s="325"/>
    </row>
    <row r="46" spans="1:57">
      <c r="B46" s="14"/>
      <c r="F46" s="230"/>
      <c r="G46" s="231"/>
      <c r="H46" s="231"/>
      <c r="I46" s="46"/>
    </row>
    <row r="47" spans="1:57">
      <c r="F47" s="230"/>
      <c r="G47" s="231"/>
      <c r="H47" s="231"/>
      <c r="I47" s="46"/>
    </row>
    <row r="48" spans="1:57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  <row r="95" spans="6:9">
      <c r="F95" s="230"/>
      <c r="G95" s="231"/>
      <c r="H95" s="231"/>
      <c r="I95" s="46"/>
    </row>
  </sheetData>
  <mergeCells count="4">
    <mergeCell ref="A1:B1"/>
    <mergeCell ref="A2:B2"/>
    <mergeCell ref="G2:I2"/>
    <mergeCell ref="H44:I4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List7"/>
  <dimension ref="A1:CB380"/>
  <sheetViews>
    <sheetView showGridLines="0" showZeros="0" topLeftCell="A13" zoomScaleNormal="100" zoomScaleSheetLayoutView="100" workbookViewId="0">
      <selection activeCell="C37" sqref="C37:D37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'05 05 Rek'!H1</f>
        <v>05</v>
      </c>
      <c r="G3" s="239"/>
    </row>
    <row r="4" spans="1:80" ht="13.5" thickBot="1">
      <c r="A4" s="327" t="s">
        <v>76</v>
      </c>
      <c r="B4" s="320"/>
      <c r="C4" s="192" t="s">
        <v>1069</v>
      </c>
      <c r="D4" s="240"/>
      <c r="E4" s="328" t="str">
        <f>'05 05 Rek'!G2</f>
        <v>Pavilon K2-VZO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8.8224999999999998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-1.2175050000000001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1070</v>
      </c>
      <c r="D9" s="332"/>
      <c r="E9" s="272">
        <v>8.8224999999999998</v>
      </c>
      <c r="F9" s="273"/>
      <c r="G9" s="274"/>
      <c r="H9" s="275"/>
      <c r="I9" s="269"/>
      <c r="J9" s="276"/>
      <c r="K9" s="269"/>
      <c r="M9" s="270" t="s">
        <v>1070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3.7054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1071</v>
      </c>
      <c r="D11" s="332"/>
      <c r="E11" s="272">
        <v>3.7054</v>
      </c>
      <c r="F11" s="273"/>
      <c r="G11" s="274"/>
      <c r="H11" s="275"/>
      <c r="I11" s="269"/>
      <c r="J11" s="276"/>
      <c r="K11" s="269"/>
      <c r="M11" s="270" t="s">
        <v>1071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0.79400000000000004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1072</v>
      </c>
      <c r="D13" s="332"/>
      <c r="E13" s="272">
        <v>3.7054</v>
      </c>
      <c r="F13" s="273"/>
      <c r="G13" s="274"/>
      <c r="H13" s="275"/>
      <c r="I13" s="269"/>
      <c r="J13" s="276"/>
      <c r="K13" s="269"/>
      <c r="M13" s="270" t="s">
        <v>1072</v>
      </c>
      <c r="O13" s="259"/>
    </row>
    <row r="14" spans="1:80">
      <c r="A14" s="268"/>
      <c r="B14" s="271"/>
      <c r="C14" s="331" t="s">
        <v>1073</v>
      </c>
      <c r="D14" s="332"/>
      <c r="E14" s="272">
        <v>-2.9114</v>
      </c>
      <c r="F14" s="273"/>
      <c r="G14" s="274"/>
      <c r="H14" s="275"/>
      <c r="I14" s="269"/>
      <c r="J14" s="276"/>
      <c r="K14" s="269"/>
      <c r="M14" s="270" t="s">
        <v>1073</v>
      </c>
      <c r="O14" s="259"/>
    </row>
    <row r="15" spans="1:80">
      <c r="A15" s="260">
        <v>4</v>
      </c>
      <c r="B15" s="261" t="s">
        <v>149</v>
      </c>
      <c r="C15" s="262" t="s">
        <v>150</v>
      </c>
      <c r="D15" s="263" t="s">
        <v>143</v>
      </c>
      <c r="E15" s="264">
        <v>4.7640000000000002</v>
      </c>
      <c r="F15" s="264">
        <v>0</v>
      </c>
      <c r="G15" s="265">
        <f>E15*F15</f>
        <v>0</v>
      </c>
      <c r="H15" s="266">
        <v>0</v>
      </c>
      <c r="I15" s="267">
        <f>E15*H15</f>
        <v>0</v>
      </c>
      <c r="J15" s="266">
        <v>0</v>
      </c>
      <c r="K15" s="267">
        <f>E15*J15</f>
        <v>0</v>
      </c>
      <c r="O15" s="259">
        <v>2</v>
      </c>
      <c r="AA15" s="232">
        <v>1</v>
      </c>
      <c r="AB15" s="232">
        <v>1</v>
      </c>
      <c r="AC15" s="232">
        <v>1</v>
      </c>
      <c r="AZ15" s="232">
        <v>1</v>
      </c>
      <c r="BA15" s="232">
        <f>IF(AZ15=1,G15,0)</f>
        <v>0</v>
      </c>
      <c r="BB15" s="232">
        <f>IF(AZ15=2,G15,0)</f>
        <v>0</v>
      </c>
      <c r="BC15" s="232">
        <f>IF(AZ15=3,G15,0)</f>
        <v>0</v>
      </c>
      <c r="BD15" s="232">
        <f>IF(AZ15=4,G15,0)</f>
        <v>0</v>
      </c>
      <c r="BE15" s="232">
        <f>IF(AZ15=5,G15,0)</f>
        <v>0</v>
      </c>
      <c r="CA15" s="259">
        <v>1</v>
      </c>
      <c r="CB15" s="259">
        <v>1</v>
      </c>
    </row>
    <row r="16" spans="1:80">
      <c r="A16" s="268"/>
      <c r="B16" s="271"/>
      <c r="C16" s="331" t="s">
        <v>1074</v>
      </c>
      <c r="D16" s="332"/>
      <c r="E16" s="272">
        <v>4.7640000000000002</v>
      </c>
      <c r="F16" s="273"/>
      <c r="G16" s="274"/>
      <c r="H16" s="275"/>
      <c r="I16" s="269"/>
      <c r="J16" s="276"/>
      <c r="K16" s="269"/>
      <c r="M16" s="270" t="s">
        <v>1074</v>
      </c>
      <c r="O16" s="259"/>
    </row>
    <row r="17" spans="1:80">
      <c r="A17" s="260">
        <v>5</v>
      </c>
      <c r="B17" s="261" t="s">
        <v>152</v>
      </c>
      <c r="C17" s="262" t="s">
        <v>153</v>
      </c>
      <c r="D17" s="263" t="s">
        <v>143</v>
      </c>
      <c r="E17" s="264">
        <v>0.79400000000000004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0">
        <v>6</v>
      </c>
      <c r="B18" s="261" t="s">
        <v>154</v>
      </c>
      <c r="C18" s="262" t="s">
        <v>155</v>
      </c>
      <c r="D18" s="263" t="s">
        <v>143</v>
      </c>
      <c r="E18" s="264">
        <v>2.9114</v>
      </c>
      <c r="F18" s="264">
        <v>0</v>
      </c>
      <c r="G18" s="265">
        <f>E18*F18</f>
        <v>0</v>
      </c>
      <c r="H18" s="266">
        <v>0</v>
      </c>
      <c r="I18" s="267">
        <f>E18*H18</f>
        <v>0</v>
      </c>
      <c r="J18" s="266">
        <v>0</v>
      </c>
      <c r="K18" s="267">
        <f>E18*J18</f>
        <v>0</v>
      </c>
      <c r="O18" s="259">
        <v>2</v>
      </c>
      <c r="AA18" s="232">
        <v>1</v>
      </c>
      <c r="AB18" s="232">
        <v>1</v>
      </c>
      <c r="AC18" s="232">
        <v>1</v>
      </c>
      <c r="AZ18" s="232">
        <v>1</v>
      </c>
      <c r="BA18" s="232">
        <f>IF(AZ18=1,G18,0)</f>
        <v>0</v>
      </c>
      <c r="BB18" s="232">
        <f>IF(AZ18=2,G18,0)</f>
        <v>0</v>
      </c>
      <c r="BC18" s="232">
        <f>IF(AZ18=3,G18,0)</f>
        <v>0</v>
      </c>
      <c r="BD18" s="232">
        <f>IF(AZ18=4,G18,0)</f>
        <v>0</v>
      </c>
      <c r="BE18" s="232">
        <f>IF(AZ18=5,G18,0)</f>
        <v>0</v>
      </c>
      <c r="CA18" s="259">
        <v>1</v>
      </c>
      <c r="CB18" s="259">
        <v>1</v>
      </c>
    </row>
    <row r="19" spans="1:80">
      <c r="A19" s="268"/>
      <c r="B19" s="271"/>
      <c r="C19" s="331" t="s">
        <v>1072</v>
      </c>
      <c r="D19" s="332"/>
      <c r="E19" s="272">
        <v>3.7054</v>
      </c>
      <c r="F19" s="273"/>
      <c r="G19" s="274"/>
      <c r="H19" s="275"/>
      <c r="I19" s="269"/>
      <c r="J19" s="276"/>
      <c r="K19" s="269"/>
      <c r="M19" s="270" t="s">
        <v>1072</v>
      </c>
      <c r="O19" s="259"/>
    </row>
    <row r="20" spans="1:80">
      <c r="A20" s="268"/>
      <c r="B20" s="271"/>
      <c r="C20" s="331" t="s">
        <v>1075</v>
      </c>
      <c r="D20" s="332"/>
      <c r="E20" s="272">
        <v>-0.79400000000000004</v>
      </c>
      <c r="F20" s="273"/>
      <c r="G20" s="274"/>
      <c r="H20" s="275"/>
      <c r="I20" s="269"/>
      <c r="J20" s="276"/>
      <c r="K20" s="269"/>
      <c r="M20" s="270" t="s">
        <v>1075</v>
      </c>
      <c r="O20" s="259"/>
    </row>
    <row r="21" spans="1:80">
      <c r="A21" s="277"/>
      <c r="B21" s="278" t="s">
        <v>100</v>
      </c>
      <c r="C21" s="279" t="s">
        <v>136</v>
      </c>
      <c r="D21" s="280"/>
      <c r="E21" s="281"/>
      <c r="F21" s="282"/>
      <c r="G21" s="283">
        <f>SUM(G7:G20)</f>
        <v>0</v>
      </c>
      <c r="H21" s="284"/>
      <c r="I21" s="285">
        <f>SUM(I7:I20)</f>
        <v>0</v>
      </c>
      <c r="J21" s="284"/>
      <c r="K21" s="285">
        <f>SUM(K7:K20)</f>
        <v>-1.2175050000000001</v>
      </c>
      <c r="O21" s="259">
        <v>4</v>
      </c>
      <c r="BA21" s="286">
        <f>SUM(BA7:BA20)</f>
        <v>0</v>
      </c>
      <c r="BB21" s="286">
        <f>SUM(BB7:BB20)</f>
        <v>0</v>
      </c>
      <c r="BC21" s="286">
        <f>SUM(BC7:BC20)</f>
        <v>0</v>
      </c>
      <c r="BD21" s="286">
        <f>SUM(BD7:BD20)</f>
        <v>0</v>
      </c>
      <c r="BE21" s="286">
        <f>SUM(BE7:BE20)</f>
        <v>0</v>
      </c>
    </row>
    <row r="22" spans="1:80">
      <c r="A22" s="249" t="s">
        <v>97</v>
      </c>
      <c r="B22" s="250" t="s">
        <v>157</v>
      </c>
      <c r="C22" s="251" t="s">
        <v>158</v>
      </c>
      <c r="D22" s="252"/>
      <c r="E22" s="253"/>
      <c r="F22" s="253"/>
      <c r="G22" s="254"/>
      <c r="H22" s="255"/>
      <c r="I22" s="256"/>
      <c r="J22" s="257"/>
      <c r="K22" s="258"/>
      <c r="O22" s="259">
        <v>1</v>
      </c>
    </row>
    <row r="23" spans="1:80">
      <c r="A23" s="260">
        <v>7</v>
      </c>
      <c r="B23" s="261" t="s">
        <v>160</v>
      </c>
      <c r="C23" s="262" t="s">
        <v>161</v>
      </c>
      <c r="D23" s="263" t="s">
        <v>139</v>
      </c>
      <c r="E23" s="264">
        <v>8.8224999999999998</v>
      </c>
      <c r="F23" s="264">
        <v>0</v>
      </c>
      <c r="G23" s="265">
        <f>E23*F23</f>
        <v>0</v>
      </c>
      <c r="H23" s="266">
        <v>2.0000000000000002E-5</v>
      </c>
      <c r="I23" s="267">
        <f>E23*H23</f>
        <v>1.7645000000000001E-4</v>
      </c>
      <c r="J23" s="266">
        <v>0</v>
      </c>
      <c r="K23" s="267">
        <f>E23*J23</f>
        <v>0</v>
      </c>
      <c r="O23" s="259">
        <v>2</v>
      </c>
      <c r="AA23" s="232">
        <v>1</v>
      </c>
      <c r="AB23" s="232">
        <v>1</v>
      </c>
      <c r="AC23" s="232">
        <v>1</v>
      </c>
      <c r="AZ23" s="232">
        <v>1</v>
      </c>
      <c r="BA23" s="232">
        <f>IF(AZ23=1,G23,0)</f>
        <v>0</v>
      </c>
      <c r="BB23" s="232">
        <f>IF(AZ23=2,G23,0)</f>
        <v>0</v>
      </c>
      <c r="BC23" s="232">
        <f>IF(AZ23=3,G23,0)</f>
        <v>0</v>
      </c>
      <c r="BD23" s="232">
        <f>IF(AZ23=4,G23,0)</f>
        <v>0</v>
      </c>
      <c r="BE23" s="232">
        <f>IF(AZ23=5,G23,0)</f>
        <v>0</v>
      </c>
      <c r="CA23" s="259">
        <v>1</v>
      </c>
      <c r="CB23" s="259">
        <v>1</v>
      </c>
    </row>
    <row r="24" spans="1:80">
      <c r="A24" s="268"/>
      <c r="B24" s="271"/>
      <c r="C24" s="331" t="s">
        <v>1076</v>
      </c>
      <c r="D24" s="332"/>
      <c r="E24" s="272">
        <v>8.8224999999999998</v>
      </c>
      <c r="F24" s="273"/>
      <c r="G24" s="274"/>
      <c r="H24" s="275"/>
      <c r="I24" s="269"/>
      <c r="J24" s="276"/>
      <c r="K24" s="269"/>
      <c r="M24" s="270" t="s">
        <v>1076</v>
      </c>
      <c r="O24" s="259"/>
    </row>
    <row r="25" spans="1:80">
      <c r="A25" s="260">
        <v>8</v>
      </c>
      <c r="B25" s="261" t="s">
        <v>163</v>
      </c>
      <c r="C25" s="262" t="s">
        <v>164</v>
      </c>
      <c r="D25" s="263" t="s">
        <v>139</v>
      </c>
      <c r="E25" s="264">
        <v>8.8224999999999998</v>
      </c>
      <c r="F25" s="264">
        <v>0</v>
      </c>
      <c r="G25" s="265">
        <f>E25*F25</f>
        <v>0</v>
      </c>
      <c r="H25" s="266">
        <v>0</v>
      </c>
      <c r="I25" s="267">
        <f>E25*H25</f>
        <v>0</v>
      </c>
      <c r="J25" s="266">
        <v>0</v>
      </c>
      <c r="K25" s="267">
        <f>E25*J25</f>
        <v>0</v>
      </c>
      <c r="O25" s="259">
        <v>2</v>
      </c>
      <c r="AA25" s="232">
        <v>1</v>
      </c>
      <c r="AB25" s="232">
        <v>1</v>
      </c>
      <c r="AC25" s="232">
        <v>1</v>
      </c>
      <c r="AZ25" s="232">
        <v>1</v>
      </c>
      <c r="BA25" s="232">
        <f>IF(AZ25=1,G25,0)</f>
        <v>0</v>
      </c>
      <c r="BB25" s="232">
        <f>IF(AZ25=2,G25,0)</f>
        <v>0</v>
      </c>
      <c r="BC25" s="232">
        <f>IF(AZ25=3,G25,0)</f>
        <v>0</v>
      </c>
      <c r="BD25" s="232">
        <f>IF(AZ25=4,G25,0)</f>
        <v>0</v>
      </c>
      <c r="BE25" s="232">
        <f>IF(AZ25=5,G25,0)</f>
        <v>0</v>
      </c>
      <c r="CA25" s="259">
        <v>1</v>
      </c>
      <c r="CB25" s="259">
        <v>1</v>
      </c>
    </row>
    <row r="26" spans="1:80">
      <c r="A26" s="277"/>
      <c r="B26" s="278" t="s">
        <v>100</v>
      </c>
      <c r="C26" s="279" t="s">
        <v>159</v>
      </c>
      <c r="D26" s="280"/>
      <c r="E26" s="281"/>
      <c r="F26" s="282"/>
      <c r="G26" s="283">
        <f>SUM(G22:G25)</f>
        <v>0</v>
      </c>
      <c r="H26" s="284"/>
      <c r="I26" s="285">
        <f>SUM(I22:I25)</f>
        <v>1.7645000000000001E-4</v>
      </c>
      <c r="J26" s="284"/>
      <c r="K26" s="285">
        <f>SUM(K22:K25)</f>
        <v>0</v>
      </c>
      <c r="O26" s="259">
        <v>4</v>
      </c>
      <c r="BA26" s="286">
        <f>SUM(BA22:BA25)</f>
        <v>0</v>
      </c>
      <c r="BB26" s="286">
        <f>SUM(BB22:BB25)</f>
        <v>0</v>
      </c>
      <c r="BC26" s="286">
        <f>SUM(BC22:BC25)</f>
        <v>0</v>
      </c>
      <c r="BD26" s="286">
        <f>SUM(BD22:BD25)</f>
        <v>0</v>
      </c>
      <c r="BE26" s="286">
        <f>SUM(BE22:BE25)</f>
        <v>0</v>
      </c>
    </row>
    <row r="27" spans="1:80">
      <c r="A27" s="249" t="s">
        <v>97</v>
      </c>
      <c r="B27" s="250" t="s">
        <v>165</v>
      </c>
      <c r="C27" s="251" t="s">
        <v>166</v>
      </c>
      <c r="D27" s="252"/>
      <c r="E27" s="253"/>
      <c r="F27" s="253"/>
      <c r="G27" s="254"/>
      <c r="H27" s="255"/>
      <c r="I27" s="256"/>
      <c r="J27" s="257"/>
      <c r="K27" s="258"/>
      <c r="O27" s="259">
        <v>1</v>
      </c>
    </row>
    <row r="28" spans="1:80">
      <c r="A28" s="260">
        <v>9</v>
      </c>
      <c r="B28" s="261" t="s">
        <v>168</v>
      </c>
      <c r="C28" s="262" t="s">
        <v>1420</v>
      </c>
      <c r="D28" s="263" t="s">
        <v>139</v>
      </c>
      <c r="E28" s="264">
        <v>25.92</v>
      </c>
      <c r="F28" s="264">
        <v>0</v>
      </c>
      <c r="G28" s="265">
        <f>E28*F28</f>
        <v>0</v>
      </c>
      <c r="H28" s="266">
        <v>0.17293</v>
      </c>
      <c r="I28" s="267">
        <f>E28*H28</f>
        <v>4.4823456000000004</v>
      </c>
      <c r="J28" s="266">
        <v>0</v>
      </c>
      <c r="K28" s="267">
        <f>E28*J28</f>
        <v>0</v>
      </c>
      <c r="O28" s="259">
        <v>2</v>
      </c>
      <c r="AA28" s="232">
        <v>1</v>
      </c>
      <c r="AB28" s="232">
        <v>1</v>
      </c>
      <c r="AC28" s="232">
        <v>1</v>
      </c>
      <c r="AZ28" s="232">
        <v>1</v>
      </c>
      <c r="BA28" s="232">
        <f>IF(AZ28=1,G28,0)</f>
        <v>0</v>
      </c>
      <c r="BB28" s="232">
        <f>IF(AZ28=2,G28,0)</f>
        <v>0</v>
      </c>
      <c r="BC28" s="232">
        <f>IF(AZ28=3,G28,0)</f>
        <v>0</v>
      </c>
      <c r="BD28" s="232">
        <f>IF(AZ28=4,G28,0)</f>
        <v>0</v>
      </c>
      <c r="BE28" s="232">
        <f>IF(AZ28=5,G28,0)</f>
        <v>0</v>
      </c>
      <c r="CA28" s="259">
        <v>1</v>
      </c>
      <c r="CB28" s="259">
        <v>1</v>
      </c>
    </row>
    <row r="29" spans="1:80">
      <c r="A29" s="268"/>
      <c r="B29" s="271"/>
      <c r="C29" s="331" t="s">
        <v>169</v>
      </c>
      <c r="D29" s="332"/>
      <c r="E29" s="272">
        <v>0</v>
      </c>
      <c r="F29" s="273"/>
      <c r="G29" s="274"/>
      <c r="H29" s="275"/>
      <c r="I29" s="269"/>
      <c r="J29" s="276"/>
      <c r="K29" s="269"/>
      <c r="M29" s="270" t="s">
        <v>169</v>
      </c>
      <c r="O29" s="259"/>
    </row>
    <row r="30" spans="1:80">
      <c r="A30" s="268"/>
      <c r="B30" s="271"/>
      <c r="C30" s="331" t="s">
        <v>1077</v>
      </c>
      <c r="D30" s="332"/>
      <c r="E30" s="272">
        <v>8.64</v>
      </c>
      <c r="F30" s="273"/>
      <c r="G30" s="274"/>
      <c r="H30" s="275"/>
      <c r="I30" s="269"/>
      <c r="J30" s="276"/>
      <c r="K30" s="269"/>
      <c r="M30" s="270" t="s">
        <v>1077</v>
      </c>
      <c r="O30" s="259"/>
    </row>
    <row r="31" spans="1:80">
      <c r="A31" s="268"/>
      <c r="B31" s="271"/>
      <c r="C31" s="331" t="s">
        <v>1078</v>
      </c>
      <c r="D31" s="332"/>
      <c r="E31" s="272">
        <v>17.28</v>
      </c>
      <c r="F31" s="273"/>
      <c r="G31" s="274"/>
      <c r="H31" s="275"/>
      <c r="I31" s="269"/>
      <c r="J31" s="276"/>
      <c r="K31" s="269"/>
      <c r="M31" s="270" t="s">
        <v>1078</v>
      </c>
      <c r="O31" s="259"/>
    </row>
    <row r="32" spans="1:80">
      <c r="A32" s="260">
        <v>10</v>
      </c>
      <c r="B32" s="261" t="s">
        <v>171</v>
      </c>
      <c r="C32" s="262" t="s">
        <v>172</v>
      </c>
      <c r="D32" s="263" t="s">
        <v>139</v>
      </c>
      <c r="E32" s="264">
        <v>8.8224999999999998</v>
      </c>
      <c r="F32" s="264">
        <v>0</v>
      </c>
      <c r="G32" s="265">
        <f>E32*F32</f>
        <v>0</v>
      </c>
      <c r="H32" s="266">
        <v>3.7670000000000002E-2</v>
      </c>
      <c r="I32" s="267">
        <f>E32*H32</f>
        <v>0.332343575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>
      <c r="A33" s="268"/>
      <c r="B33" s="271"/>
      <c r="C33" s="331" t="s">
        <v>1076</v>
      </c>
      <c r="D33" s="332"/>
      <c r="E33" s="272">
        <v>8.8224999999999998</v>
      </c>
      <c r="F33" s="273"/>
      <c r="G33" s="274"/>
      <c r="H33" s="275"/>
      <c r="I33" s="269"/>
      <c r="J33" s="276"/>
      <c r="K33" s="269"/>
      <c r="M33" s="270" t="s">
        <v>1076</v>
      </c>
      <c r="O33" s="259"/>
    </row>
    <row r="34" spans="1:80">
      <c r="A34" s="260">
        <v>11</v>
      </c>
      <c r="B34" s="261" t="s">
        <v>173</v>
      </c>
      <c r="C34" s="262" t="s">
        <v>1421</v>
      </c>
      <c r="D34" s="263" t="s">
        <v>139</v>
      </c>
      <c r="E34" s="264">
        <v>10.4625</v>
      </c>
      <c r="F34" s="264">
        <v>0</v>
      </c>
      <c r="G34" s="265">
        <f>E34*F34</f>
        <v>0</v>
      </c>
      <c r="H34" s="266">
        <v>7.0599999999999996E-2</v>
      </c>
      <c r="I34" s="267">
        <f>E34*H34</f>
        <v>0.73865249999999993</v>
      </c>
      <c r="J34" s="266">
        <v>0</v>
      </c>
      <c r="K34" s="267">
        <f>E34*J34</f>
        <v>0</v>
      </c>
      <c r="O34" s="259">
        <v>2</v>
      </c>
      <c r="AA34" s="232">
        <v>1</v>
      </c>
      <c r="AB34" s="232">
        <v>1</v>
      </c>
      <c r="AC34" s="232">
        <v>1</v>
      </c>
      <c r="AZ34" s="232">
        <v>1</v>
      </c>
      <c r="BA34" s="232">
        <f>IF(AZ34=1,G34,0)</f>
        <v>0</v>
      </c>
      <c r="BB34" s="232">
        <f>IF(AZ34=2,G34,0)</f>
        <v>0</v>
      </c>
      <c r="BC34" s="232">
        <f>IF(AZ34=3,G34,0)</f>
        <v>0</v>
      </c>
      <c r="BD34" s="232">
        <f>IF(AZ34=4,G34,0)</f>
        <v>0</v>
      </c>
      <c r="BE34" s="232">
        <f>IF(AZ34=5,G34,0)</f>
        <v>0</v>
      </c>
      <c r="CA34" s="259">
        <v>1</v>
      </c>
      <c r="CB34" s="259">
        <v>1</v>
      </c>
    </row>
    <row r="35" spans="1:80">
      <c r="A35" s="268"/>
      <c r="B35" s="271"/>
      <c r="C35" s="331" t="s">
        <v>1079</v>
      </c>
      <c r="D35" s="332"/>
      <c r="E35" s="272">
        <v>0.54</v>
      </c>
      <c r="F35" s="273"/>
      <c r="G35" s="274"/>
      <c r="H35" s="275"/>
      <c r="I35" s="269"/>
      <c r="J35" s="276"/>
      <c r="K35" s="269"/>
      <c r="M35" s="270" t="s">
        <v>1079</v>
      </c>
      <c r="O35" s="259"/>
    </row>
    <row r="36" spans="1:80">
      <c r="A36" s="268"/>
      <c r="B36" s="271"/>
      <c r="C36" s="331" t="s">
        <v>1080</v>
      </c>
      <c r="D36" s="332"/>
      <c r="E36" s="272">
        <v>1.08</v>
      </c>
      <c r="F36" s="273"/>
      <c r="G36" s="274"/>
      <c r="H36" s="275"/>
      <c r="I36" s="269"/>
      <c r="J36" s="276"/>
      <c r="K36" s="269"/>
      <c r="M36" s="270" t="s">
        <v>1080</v>
      </c>
      <c r="O36" s="259"/>
    </row>
    <row r="37" spans="1:80">
      <c r="A37" s="268"/>
      <c r="B37" s="271"/>
      <c r="C37" s="331" t="s">
        <v>1081</v>
      </c>
      <c r="D37" s="332"/>
      <c r="E37" s="272">
        <v>8.8424999999999994</v>
      </c>
      <c r="F37" s="273"/>
      <c r="G37" s="274"/>
      <c r="H37" s="275"/>
      <c r="I37" s="269"/>
      <c r="J37" s="276"/>
      <c r="K37" s="269"/>
      <c r="M37" s="270" t="s">
        <v>1081</v>
      </c>
      <c r="O37" s="259"/>
    </row>
    <row r="38" spans="1:80">
      <c r="A38" s="277"/>
      <c r="B38" s="278" t="s">
        <v>100</v>
      </c>
      <c r="C38" s="279" t="s">
        <v>167</v>
      </c>
      <c r="D38" s="280"/>
      <c r="E38" s="281"/>
      <c r="F38" s="282"/>
      <c r="G38" s="283">
        <f>SUM(G27:G37)</f>
        <v>0</v>
      </c>
      <c r="H38" s="284"/>
      <c r="I38" s="285">
        <f>SUM(I27:I37)</f>
        <v>5.5533416750000004</v>
      </c>
      <c r="J38" s="284"/>
      <c r="K38" s="285">
        <f>SUM(K27:K37)</f>
        <v>0</v>
      </c>
      <c r="O38" s="259">
        <v>4</v>
      </c>
      <c r="BA38" s="286">
        <f>SUM(BA27:BA37)</f>
        <v>0</v>
      </c>
      <c r="BB38" s="286">
        <f>SUM(BB27:BB37)</f>
        <v>0</v>
      </c>
      <c r="BC38" s="286">
        <f>SUM(BC27:BC37)</f>
        <v>0</v>
      </c>
      <c r="BD38" s="286">
        <f>SUM(BD27:BD37)</f>
        <v>0</v>
      </c>
      <c r="BE38" s="286">
        <f>SUM(BE27:BE37)</f>
        <v>0</v>
      </c>
    </row>
    <row r="39" spans="1:80">
      <c r="A39" s="249" t="s">
        <v>97</v>
      </c>
      <c r="B39" s="250" t="s">
        <v>182</v>
      </c>
      <c r="C39" s="251" t="s">
        <v>183</v>
      </c>
      <c r="D39" s="252"/>
      <c r="E39" s="253"/>
      <c r="F39" s="253"/>
      <c r="G39" s="254"/>
      <c r="H39" s="255"/>
      <c r="I39" s="256"/>
      <c r="J39" s="257"/>
      <c r="K39" s="258"/>
      <c r="O39" s="259">
        <v>1</v>
      </c>
    </row>
    <row r="40" spans="1:80">
      <c r="A40" s="260">
        <v>12</v>
      </c>
      <c r="B40" s="261" t="s">
        <v>185</v>
      </c>
      <c r="C40" s="262" t="s">
        <v>186</v>
      </c>
      <c r="D40" s="263" t="s">
        <v>139</v>
      </c>
      <c r="E40" s="264">
        <v>8.8224999999999998</v>
      </c>
      <c r="F40" s="264">
        <v>0</v>
      </c>
      <c r="G40" s="265">
        <f>E40*F40</f>
        <v>0</v>
      </c>
      <c r="H40" s="266">
        <v>7.1999999999999995E-2</v>
      </c>
      <c r="I40" s="267">
        <f>E40*H40</f>
        <v>0.6352199999999999</v>
      </c>
      <c r="J40" s="266">
        <v>0</v>
      </c>
      <c r="K40" s="267">
        <f>E40*J40</f>
        <v>0</v>
      </c>
      <c r="O40" s="259">
        <v>2</v>
      </c>
      <c r="AA40" s="232">
        <v>1</v>
      </c>
      <c r="AB40" s="232">
        <v>1</v>
      </c>
      <c r="AC40" s="232">
        <v>1</v>
      </c>
      <c r="AZ40" s="232">
        <v>1</v>
      </c>
      <c r="BA40" s="232">
        <f>IF(AZ40=1,G40,0)</f>
        <v>0</v>
      </c>
      <c r="BB40" s="232">
        <f>IF(AZ40=2,G40,0)</f>
        <v>0</v>
      </c>
      <c r="BC40" s="232">
        <f>IF(AZ40=3,G40,0)</f>
        <v>0</v>
      </c>
      <c r="BD40" s="232">
        <f>IF(AZ40=4,G40,0)</f>
        <v>0</v>
      </c>
      <c r="BE40" s="232">
        <f>IF(AZ40=5,G40,0)</f>
        <v>0</v>
      </c>
      <c r="CA40" s="259">
        <v>1</v>
      </c>
      <c r="CB40" s="259">
        <v>1</v>
      </c>
    </row>
    <row r="41" spans="1:80">
      <c r="A41" s="268"/>
      <c r="B41" s="271"/>
      <c r="C41" s="331" t="s">
        <v>1070</v>
      </c>
      <c r="D41" s="332"/>
      <c r="E41" s="272">
        <v>8.8224999999999998</v>
      </c>
      <c r="F41" s="273"/>
      <c r="G41" s="274"/>
      <c r="H41" s="275"/>
      <c r="I41" s="269"/>
      <c r="J41" s="276"/>
      <c r="K41" s="269"/>
      <c r="M41" s="270" t="s">
        <v>1070</v>
      </c>
      <c r="O41" s="259"/>
    </row>
    <row r="42" spans="1:80">
      <c r="A42" s="260">
        <v>13</v>
      </c>
      <c r="B42" s="261" t="s">
        <v>187</v>
      </c>
      <c r="C42" s="262" t="s">
        <v>188</v>
      </c>
      <c r="D42" s="263" t="s">
        <v>139</v>
      </c>
      <c r="E42" s="264">
        <v>4.4554</v>
      </c>
      <c r="F42" s="264">
        <v>0</v>
      </c>
      <c r="G42" s="265">
        <f>E42*F42</f>
        <v>0</v>
      </c>
      <c r="H42" s="266">
        <v>0.108</v>
      </c>
      <c r="I42" s="267">
        <f>E42*H42</f>
        <v>0.48118319999999998</v>
      </c>
      <c r="J42" s="266"/>
      <c r="K42" s="267">
        <f>E42*J42</f>
        <v>0</v>
      </c>
      <c r="O42" s="259">
        <v>2</v>
      </c>
      <c r="AA42" s="232">
        <v>3</v>
      </c>
      <c r="AB42" s="232">
        <v>1</v>
      </c>
      <c r="AC42" s="232">
        <v>59245601</v>
      </c>
      <c r="AZ42" s="232">
        <v>1</v>
      </c>
      <c r="BA42" s="232">
        <f>IF(AZ42=1,G42,0)</f>
        <v>0</v>
      </c>
      <c r="BB42" s="232">
        <f>IF(AZ42=2,G42,0)</f>
        <v>0</v>
      </c>
      <c r="BC42" s="232">
        <f>IF(AZ42=3,G42,0)</f>
        <v>0</v>
      </c>
      <c r="BD42" s="232">
        <f>IF(AZ42=4,G42,0)</f>
        <v>0</v>
      </c>
      <c r="BE42" s="232">
        <f>IF(AZ42=5,G42,0)</f>
        <v>0</v>
      </c>
      <c r="CA42" s="259">
        <v>3</v>
      </c>
      <c r="CB42" s="259">
        <v>1</v>
      </c>
    </row>
    <row r="43" spans="1:80">
      <c r="A43" s="268"/>
      <c r="B43" s="271"/>
      <c r="C43" s="331" t="s">
        <v>1082</v>
      </c>
      <c r="D43" s="332"/>
      <c r="E43" s="272">
        <v>4.4554</v>
      </c>
      <c r="F43" s="273"/>
      <c r="G43" s="274"/>
      <c r="H43" s="275"/>
      <c r="I43" s="269"/>
      <c r="J43" s="276"/>
      <c r="K43" s="269"/>
      <c r="M43" s="270" t="s">
        <v>1082</v>
      </c>
      <c r="O43" s="259"/>
    </row>
    <row r="44" spans="1:80">
      <c r="A44" s="277"/>
      <c r="B44" s="278" t="s">
        <v>100</v>
      </c>
      <c r="C44" s="279" t="s">
        <v>184</v>
      </c>
      <c r="D44" s="280"/>
      <c r="E44" s="281"/>
      <c r="F44" s="282"/>
      <c r="G44" s="283">
        <f>SUM(G39:G43)</f>
        <v>0</v>
      </c>
      <c r="H44" s="284"/>
      <c r="I44" s="285">
        <f>SUM(I39:I43)</f>
        <v>1.1164031999999999</v>
      </c>
      <c r="J44" s="284"/>
      <c r="K44" s="285">
        <f>SUM(K39:K43)</f>
        <v>0</v>
      </c>
      <c r="O44" s="259">
        <v>4</v>
      </c>
      <c r="BA44" s="286">
        <f>SUM(BA39:BA43)</f>
        <v>0</v>
      </c>
      <c r="BB44" s="286">
        <f>SUM(BB39:BB43)</f>
        <v>0</v>
      </c>
      <c r="BC44" s="286">
        <f>SUM(BC39:BC43)</f>
        <v>0</v>
      </c>
      <c r="BD44" s="286">
        <f>SUM(BD39:BD43)</f>
        <v>0</v>
      </c>
      <c r="BE44" s="286">
        <f>SUM(BE39:BE43)</f>
        <v>0</v>
      </c>
    </row>
    <row r="45" spans="1:80">
      <c r="A45" s="249" t="s">
        <v>97</v>
      </c>
      <c r="B45" s="250" t="s">
        <v>190</v>
      </c>
      <c r="C45" s="251" t="s">
        <v>191</v>
      </c>
      <c r="D45" s="252"/>
      <c r="E45" s="253"/>
      <c r="F45" s="253"/>
      <c r="G45" s="254"/>
      <c r="H45" s="255"/>
      <c r="I45" s="256"/>
      <c r="J45" s="257"/>
      <c r="K45" s="258"/>
      <c r="O45" s="259">
        <v>1</v>
      </c>
    </row>
    <row r="46" spans="1:80">
      <c r="A46" s="260">
        <v>14</v>
      </c>
      <c r="B46" s="261" t="s">
        <v>193</v>
      </c>
      <c r="C46" s="262" t="s">
        <v>194</v>
      </c>
      <c r="D46" s="263" t="s">
        <v>139</v>
      </c>
      <c r="E46" s="264">
        <v>25.86</v>
      </c>
      <c r="F46" s="264">
        <v>0</v>
      </c>
      <c r="G46" s="265">
        <f>E46*F46</f>
        <v>0</v>
      </c>
      <c r="H46" s="266">
        <v>5.7290000000000001E-2</v>
      </c>
      <c r="I46" s="267">
        <f>E46*H46</f>
        <v>1.4815194</v>
      </c>
      <c r="J46" s="266">
        <v>0</v>
      </c>
      <c r="K46" s="267">
        <f>E46*J46</f>
        <v>0</v>
      </c>
      <c r="O46" s="259">
        <v>2</v>
      </c>
      <c r="AA46" s="232">
        <v>1</v>
      </c>
      <c r="AB46" s="232">
        <v>1</v>
      </c>
      <c r="AC46" s="232">
        <v>1</v>
      </c>
      <c r="AZ46" s="232">
        <v>1</v>
      </c>
      <c r="BA46" s="232">
        <f>IF(AZ46=1,G46,0)</f>
        <v>0</v>
      </c>
      <c r="BB46" s="232">
        <f>IF(AZ46=2,G46,0)</f>
        <v>0</v>
      </c>
      <c r="BC46" s="232">
        <f>IF(AZ46=3,G46,0)</f>
        <v>0</v>
      </c>
      <c r="BD46" s="232">
        <f>IF(AZ46=4,G46,0)</f>
        <v>0</v>
      </c>
      <c r="BE46" s="232">
        <f>IF(AZ46=5,G46,0)</f>
        <v>0</v>
      </c>
      <c r="CA46" s="259">
        <v>1</v>
      </c>
      <c r="CB46" s="259">
        <v>1</v>
      </c>
    </row>
    <row r="47" spans="1:80">
      <c r="A47" s="268"/>
      <c r="B47" s="271"/>
      <c r="C47" s="331" t="s">
        <v>1083</v>
      </c>
      <c r="D47" s="332"/>
      <c r="E47" s="272">
        <v>3</v>
      </c>
      <c r="F47" s="273"/>
      <c r="G47" s="274"/>
      <c r="H47" s="275"/>
      <c r="I47" s="269"/>
      <c r="J47" s="276"/>
      <c r="K47" s="269"/>
      <c r="M47" s="270" t="s">
        <v>1083</v>
      </c>
      <c r="O47" s="259"/>
    </row>
    <row r="48" spans="1:80">
      <c r="A48" s="268"/>
      <c r="B48" s="271"/>
      <c r="C48" s="331" t="s">
        <v>1084</v>
      </c>
      <c r="D48" s="332"/>
      <c r="E48" s="272">
        <v>6.3</v>
      </c>
      <c r="F48" s="273"/>
      <c r="G48" s="274"/>
      <c r="H48" s="275"/>
      <c r="I48" s="269"/>
      <c r="J48" s="276"/>
      <c r="K48" s="269"/>
      <c r="M48" s="270" t="s">
        <v>1084</v>
      </c>
      <c r="O48" s="259"/>
    </row>
    <row r="49" spans="1:80">
      <c r="A49" s="268"/>
      <c r="B49" s="271"/>
      <c r="C49" s="331" t="s">
        <v>549</v>
      </c>
      <c r="D49" s="332"/>
      <c r="E49" s="272">
        <v>7.2</v>
      </c>
      <c r="F49" s="273"/>
      <c r="G49" s="274"/>
      <c r="H49" s="275"/>
      <c r="I49" s="269"/>
      <c r="J49" s="276"/>
      <c r="K49" s="269"/>
      <c r="M49" s="270" t="s">
        <v>549</v>
      </c>
      <c r="O49" s="259"/>
    </row>
    <row r="50" spans="1:80">
      <c r="A50" s="268"/>
      <c r="B50" s="271"/>
      <c r="C50" s="331" t="s">
        <v>1085</v>
      </c>
      <c r="D50" s="332"/>
      <c r="E50" s="272">
        <v>4.3875000000000002</v>
      </c>
      <c r="F50" s="273"/>
      <c r="G50" s="274"/>
      <c r="H50" s="275"/>
      <c r="I50" s="269"/>
      <c r="J50" s="276"/>
      <c r="K50" s="269"/>
      <c r="M50" s="270" t="s">
        <v>1085</v>
      </c>
      <c r="O50" s="259"/>
    </row>
    <row r="51" spans="1:80">
      <c r="A51" s="268"/>
      <c r="B51" s="271"/>
      <c r="C51" s="331" t="s">
        <v>1086</v>
      </c>
      <c r="D51" s="332"/>
      <c r="E51" s="272">
        <v>2.3624999999999998</v>
      </c>
      <c r="F51" s="273"/>
      <c r="G51" s="274"/>
      <c r="H51" s="275"/>
      <c r="I51" s="269"/>
      <c r="J51" s="276"/>
      <c r="K51" s="269"/>
      <c r="M51" s="270" t="s">
        <v>1086</v>
      </c>
      <c r="O51" s="259"/>
    </row>
    <row r="52" spans="1:80">
      <c r="A52" s="268"/>
      <c r="B52" s="271"/>
      <c r="C52" s="331" t="s">
        <v>1087</v>
      </c>
      <c r="D52" s="332"/>
      <c r="E52" s="272">
        <v>2.61</v>
      </c>
      <c r="F52" s="273"/>
      <c r="G52" s="274"/>
      <c r="H52" s="275"/>
      <c r="I52" s="269"/>
      <c r="J52" s="276"/>
      <c r="K52" s="269"/>
      <c r="M52" s="270" t="s">
        <v>1087</v>
      </c>
      <c r="O52" s="259"/>
    </row>
    <row r="53" spans="1:80">
      <c r="A53" s="260">
        <v>15</v>
      </c>
      <c r="B53" s="261" t="s">
        <v>199</v>
      </c>
      <c r="C53" s="262" t="s">
        <v>200</v>
      </c>
      <c r="D53" s="263" t="s">
        <v>139</v>
      </c>
      <c r="E53" s="264">
        <v>36.3825</v>
      </c>
      <c r="F53" s="264">
        <v>0</v>
      </c>
      <c r="G53" s="265">
        <f>E53*F53</f>
        <v>0</v>
      </c>
      <c r="H53" s="266">
        <v>2.7980000000000001E-2</v>
      </c>
      <c r="I53" s="267">
        <f>E53*H53</f>
        <v>1.01798235</v>
      </c>
      <c r="J53" s="266">
        <v>0</v>
      </c>
      <c r="K53" s="267">
        <f>E53*J53</f>
        <v>0</v>
      </c>
      <c r="O53" s="259">
        <v>2</v>
      </c>
      <c r="AA53" s="232">
        <v>1</v>
      </c>
      <c r="AB53" s="232">
        <v>1</v>
      </c>
      <c r="AC53" s="232">
        <v>1</v>
      </c>
      <c r="AZ53" s="232">
        <v>1</v>
      </c>
      <c r="BA53" s="232">
        <f>IF(AZ53=1,G53,0)</f>
        <v>0</v>
      </c>
      <c r="BB53" s="232">
        <f>IF(AZ53=2,G53,0)</f>
        <v>0</v>
      </c>
      <c r="BC53" s="232">
        <f>IF(AZ53=3,G53,0)</f>
        <v>0</v>
      </c>
      <c r="BD53" s="232">
        <f>IF(AZ53=4,G53,0)</f>
        <v>0</v>
      </c>
      <c r="BE53" s="232">
        <f>IF(AZ53=5,G53,0)</f>
        <v>0</v>
      </c>
      <c r="CA53" s="259">
        <v>1</v>
      </c>
      <c r="CB53" s="259">
        <v>1</v>
      </c>
    </row>
    <row r="54" spans="1:80">
      <c r="A54" s="268"/>
      <c r="B54" s="271"/>
      <c r="C54" s="331" t="s">
        <v>1088</v>
      </c>
      <c r="D54" s="332"/>
      <c r="E54" s="272">
        <v>9.18</v>
      </c>
      <c r="F54" s="273"/>
      <c r="G54" s="274"/>
      <c r="H54" s="275"/>
      <c r="I54" s="269"/>
      <c r="J54" s="276"/>
      <c r="K54" s="269"/>
      <c r="M54" s="270" t="s">
        <v>1088</v>
      </c>
      <c r="O54" s="259"/>
    </row>
    <row r="55" spans="1:80">
      <c r="A55" s="268"/>
      <c r="B55" s="271"/>
      <c r="C55" s="331" t="s">
        <v>1089</v>
      </c>
      <c r="D55" s="332"/>
      <c r="E55" s="272">
        <v>18.36</v>
      </c>
      <c r="F55" s="273"/>
      <c r="G55" s="274"/>
      <c r="H55" s="275"/>
      <c r="I55" s="269"/>
      <c r="J55" s="276"/>
      <c r="K55" s="269"/>
      <c r="M55" s="270" t="s">
        <v>1089</v>
      </c>
      <c r="O55" s="259"/>
    </row>
    <row r="56" spans="1:80">
      <c r="A56" s="268"/>
      <c r="B56" s="271"/>
      <c r="C56" s="331" t="s">
        <v>1081</v>
      </c>
      <c r="D56" s="332"/>
      <c r="E56" s="272">
        <v>8.8424999999999994</v>
      </c>
      <c r="F56" s="273"/>
      <c r="G56" s="274"/>
      <c r="H56" s="275"/>
      <c r="I56" s="269"/>
      <c r="J56" s="276"/>
      <c r="K56" s="269"/>
      <c r="M56" s="270" t="s">
        <v>1081</v>
      </c>
      <c r="O56" s="259"/>
    </row>
    <row r="57" spans="1:80">
      <c r="A57" s="277"/>
      <c r="B57" s="278" t="s">
        <v>100</v>
      </c>
      <c r="C57" s="279" t="s">
        <v>192</v>
      </c>
      <c r="D57" s="280"/>
      <c r="E57" s="281"/>
      <c r="F57" s="282"/>
      <c r="G57" s="283">
        <f>SUM(G45:G56)</f>
        <v>0</v>
      </c>
      <c r="H57" s="284"/>
      <c r="I57" s="285">
        <f>SUM(I45:I56)</f>
        <v>2.4995017500000003</v>
      </c>
      <c r="J57" s="284"/>
      <c r="K57" s="285">
        <f>SUM(K45:K56)</f>
        <v>0</v>
      </c>
      <c r="O57" s="259">
        <v>4</v>
      </c>
      <c r="BA57" s="286">
        <f>SUM(BA45:BA56)</f>
        <v>0</v>
      </c>
      <c r="BB57" s="286">
        <f>SUM(BB45:BB56)</f>
        <v>0</v>
      </c>
      <c r="BC57" s="286">
        <f>SUM(BC45:BC56)</f>
        <v>0</v>
      </c>
      <c r="BD57" s="286">
        <f>SUM(BD45:BD56)</f>
        <v>0</v>
      </c>
      <c r="BE57" s="286">
        <f>SUM(BE45:BE56)</f>
        <v>0</v>
      </c>
    </row>
    <row r="58" spans="1:80">
      <c r="A58" s="249" t="s">
        <v>97</v>
      </c>
      <c r="B58" s="250" t="s">
        <v>202</v>
      </c>
      <c r="C58" s="251" t="s">
        <v>203</v>
      </c>
      <c r="D58" s="252"/>
      <c r="E58" s="253"/>
      <c r="F58" s="253"/>
      <c r="G58" s="254"/>
      <c r="H58" s="255"/>
      <c r="I58" s="256"/>
      <c r="J58" s="257"/>
      <c r="K58" s="258"/>
      <c r="O58" s="259">
        <v>1</v>
      </c>
    </row>
    <row r="59" spans="1:80">
      <c r="A59" s="260">
        <v>16</v>
      </c>
      <c r="B59" s="261" t="s">
        <v>205</v>
      </c>
      <c r="C59" s="262" t="s">
        <v>206</v>
      </c>
      <c r="D59" s="263" t="s">
        <v>139</v>
      </c>
      <c r="E59" s="264">
        <v>256.78579999999999</v>
      </c>
      <c r="F59" s="264">
        <v>0</v>
      </c>
      <c r="G59" s="265">
        <f>E59*F59</f>
        <v>0</v>
      </c>
      <c r="H59" s="266">
        <v>1.6000000000000001E-4</v>
      </c>
      <c r="I59" s="267">
        <f>E59*H59</f>
        <v>4.1085728000000002E-2</v>
      </c>
      <c r="J59" s="266">
        <v>0</v>
      </c>
      <c r="K59" s="267">
        <f>E59*J59</f>
        <v>0</v>
      </c>
      <c r="O59" s="259">
        <v>2</v>
      </c>
      <c r="AA59" s="232">
        <v>1</v>
      </c>
      <c r="AB59" s="232">
        <v>1</v>
      </c>
      <c r="AC59" s="232">
        <v>1</v>
      </c>
      <c r="AZ59" s="232">
        <v>1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</v>
      </c>
      <c r="CB59" s="259">
        <v>1</v>
      </c>
    </row>
    <row r="60" spans="1:80">
      <c r="A60" s="268"/>
      <c r="B60" s="271"/>
      <c r="C60" s="331" t="s">
        <v>1090</v>
      </c>
      <c r="D60" s="332"/>
      <c r="E60" s="272">
        <v>256.78579999999999</v>
      </c>
      <c r="F60" s="273"/>
      <c r="G60" s="274"/>
      <c r="H60" s="275"/>
      <c r="I60" s="269"/>
      <c r="J60" s="276"/>
      <c r="K60" s="269"/>
      <c r="M60" s="270" t="s">
        <v>1090</v>
      </c>
      <c r="O60" s="259"/>
    </row>
    <row r="61" spans="1:80">
      <c r="A61" s="260">
        <v>17</v>
      </c>
      <c r="B61" s="261" t="s">
        <v>208</v>
      </c>
      <c r="C61" s="262" t="s">
        <v>209</v>
      </c>
      <c r="D61" s="263" t="s">
        <v>139</v>
      </c>
      <c r="E61" s="264">
        <v>81.27</v>
      </c>
      <c r="F61" s="264">
        <v>0</v>
      </c>
      <c r="G61" s="265">
        <f>E61*F61</f>
        <v>0</v>
      </c>
      <c r="H61" s="266">
        <v>4.0000000000000003E-5</v>
      </c>
      <c r="I61" s="267">
        <f>E61*H61</f>
        <v>3.2508000000000003E-3</v>
      </c>
      <c r="J61" s="266">
        <v>0</v>
      </c>
      <c r="K61" s="267">
        <f>E61*J61</f>
        <v>0</v>
      </c>
      <c r="O61" s="259">
        <v>2</v>
      </c>
      <c r="AA61" s="232">
        <v>1</v>
      </c>
      <c r="AB61" s="232">
        <v>1</v>
      </c>
      <c r="AC61" s="232">
        <v>1</v>
      </c>
      <c r="AZ61" s="232">
        <v>1</v>
      </c>
      <c r="BA61" s="232">
        <f>IF(AZ61=1,G61,0)</f>
        <v>0</v>
      </c>
      <c r="BB61" s="232">
        <f>IF(AZ61=2,G61,0)</f>
        <v>0</v>
      </c>
      <c r="BC61" s="232">
        <f>IF(AZ61=3,G61,0)</f>
        <v>0</v>
      </c>
      <c r="BD61" s="232">
        <f>IF(AZ61=4,G61,0)</f>
        <v>0</v>
      </c>
      <c r="BE61" s="232">
        <f>IF(AZ61=5,G61,0)</f>
        <v>0</v>
      </c>
      <c r="CA61" s="259">
        <v>1</v>
      </c>
      <c r="CB61" s="259">
        <v>1</v>
      </c>
    </row>
    <row r="62" spans="1:80">
      <c r="A62" s="268"/>
      <c r="B62" s="271"/>
      <c r="C62" s="331" t="s">
        <v>903</v>
      </c>
      <c r="D62" s="332"/>
      <c r="E62" s="272">
        <v>5.76</v>
      </c>
      <c r="F62" s="273"/>
      <c r="G62" s="274"/>
      <c r="H62" s="275"/>
      <c r="I62" s="269"/>
      <c r="J62" s="276"/>
      <c r="K62" s="269"/>
      <c r="M62" s="270" t="s">
        <v>903</v>
      </c>
      <c r="O62" s="259"/>
    </row>
    <row r="63" spans="1:80">
      <c r="A63" s="268"/>
      <c r="B63" s="271"/>
      <c r="C63" s="331" t="s">
        <v>1091</v>
      </c>
      <c r="D63" s="332"/>
      <c r="E63" s="272">
        <v>23.04</v>
      </c>
      <c r="F63" s="273"/>
      <c r="G63" s="274"/>
      <c r="H63" s="275"/>
      <c r="I63" s="269"/>
      <c r="J63" s="276"/>
      <c r="K63" s="269"/>
      <c r="M63" s="270" t="s">
        <v>1091</v>
      </c>
      <c r="O63" s="259"/>
    </row>
    <row r="64" spans="1:80">
      <c r="A64" s="268"/>
      <c r="B64" s="271"/>
      <c r="C64" s="331" t="s">
        <v>1092</v>
      </c>
      <c r="D64" s="332"/>
      <c r="E64" s="272">
        <v>25.92</v>
      </c>
      <c r="F64" s="273"/>
      <c r="G64" s="274"/>
      <c r="H64" s="275"/>
      <c r="I64" s="269"/>
      <c r="J64" s="276"/>
      <c r="K64" s="269"/>
      <c r="M64" s="270" t="s">
        <v>1092</v>
      </c>
      <c r="O64" s="259"/>
    </row>
    <row r="65" spans="1:80">
      <c r="A65" s="268"/>
      <c r="B65" s="271"/>
      <c r="C65" s="331" t="s">
        <v>1093</v>
      </c>
      <c r="D65" s="332"/>
      <c r="E65" s="272">
        <v>10.35</v>
      </c>
      <c r="F65" s="273"/>
      <c r="G65" s="274"/>
      <c r="H65" s="275"/>
      <c r="I65" s="269"/>
      <c r="J65" s="276"/>
      <c r="K65" s="269"/>
      <c r="M65" s="270" t="s">
        <v>1093</v>
      </c>
      <c r="O65" s="259"/>
    </row>
    <row r="66" spans="1:80">
      <c r="A66" s="268"/>
      <c r="B66" s="271"/>
      <c r="C66" s="331" t="s">
        <v>1094</v>
      </c>
      <c r="D66" s="332"/>
      <c r="E66" s="272">
        <v>12.42</v>
      </c>
      <c r="F66" s="273"/>
      <c r="G66" s="274"/>
      <c r="H66" s="275"/>
      <c r="I66" s="269"/>
      <c r="J66" s="276"/>
      <c r="K66" s="269"/>
      <c r="M66" s="270" t="s">
        <v>1094</v>
      </c>
      <c r="O66" s="259"/>
    </row>
    <row r="67" spans="1:80">
      <c r="A67" s="268"/>
      <c r="B67" s="271"/>
      <c r="C67" s="331" t="s">
        <v>561</v>
      </c>
      <c r="D67" s="332"/>
      <c r="E67" s="272">
        <v>3.78</v>
      </c>
      <c r="F67" s="273"/>
      <c r="G67" s="274"/>
      <c r="H67" s="275"/>
      <c r="I67" s="269"/>
      <c r="J67" s="276"/>
      <c r="K67" s="269"/>
      <c r="M67" s="270" t="s">
        <v>561</v>
      </c>
      <c r="O67" s="259"/>
    </row>
    <row r="68" spans="1:80" ht="22.5">
      <c r="A68" s="260">
        <v>18</v>
      </c>
      <c r="B68" s="261" t="s">
        <v>213</v>
      </c>
      <c r="C68" s="262" t="s">
        <v>214</v>
      </c>
      <c r="D68" s="263" t="s">
        <v>139</v>
      </c>
      <c r="E68" s="264">
        <v>61.906999999999996</v>
      </c>
      <c r="F68" s="264">
        <v>0</v>
      </c>
      <c r="G68" s="265">
        <f>E68*F68</f>
        <v>0</v>
      </c>
      <c r="H68" s="266">
        <v>3.5000000000000001E-3</v>
      </c>
      <c r="I68" s="267">
        <f>E68*H68</f>
        <v>0.21667449999999999</v>
      </c>
      <c r="J68" s="266">
        <v>0</v>
      </c>
      <c r="K68" s="267">
        <f>E68*J68</f>
        <v>0</v>
      </c>
      <c r="O68" s="259">
        <v>2</v>
      </c>
      <c r="AA68" s="232">
        <v>1</v>
      </c>
      <c r="AB68" s="232">
        <v>1</v>
      </c>
      <c r="AC68" s="232">
        <v>1</v>
      </c>
      <c r="AZ68" s="232">
        <v>1</v>
      </c>
      <c r="BA68" s="232">
        <f>IF(AZ68=1,G68,0)</f>
        <v>0</v>
      </c>
      <c r="BB68" s="232">
        <f>IF(AZ68=2,G68,0)</f>
        <v>0</v>
      </c>
      <c r="BC68" s="232">
        <f>IF(AZ68=3,G68,0)</f>
        <v>0</v>
      </c>
      <c r="BD68" s="232">
        <f>IF(AZ68=4,G68,0)</f>
        <v>0</v>
      </c>
      <c r="BE68" s="232">
        <f>IF(AZ68=5,G68,0)</f>
        <v>0</v>
      </c>
      <c r="CA68" s="259">
        <v>1</v>
      </c>
      <c r="CB68" s="259">
        <v>1</v>
      </c>
    </row>
    <row r="69" spans="1:80">
      <c r="A69" s="268"/>
      <c r="B69" s="271"/>
      <c r="C69" s="331" t="s">
        <v>1095</v>
      </c>
      <c r="D69" s="332"/>
      <c r="E69" s="272">
        <v>61.906999999999996</v>
      </c>
      <c r="F69" s="273"/>
      <c r="G69" s="274"/>
      <c r="H69" s="275"/>
      <c r="I69" s="269"/>
      <c r="J69" s="276"/>
      <c r="K69" s="269"/>
      <c r="M69" s="270" t="s">
        <v>1095</v>
      </c>
      <c r="O69" s="259"/>
    </row>
    <row r="70" spans="1:80">
      <c r="A70" s="260">
        <v>19</v>
      </c>
      <c r="B70" s="261" t="s">
        <v>216</v>
      </c>
      <c r="C70" s="262" t="s">
        <v>217</v>
      </c>
      <c r="D70" s="263" t="s">
        <v>139</v>
      </c>
      <c r="E70" s="264">
        <v>10.587</v>
      </c>
      <c r="F70" s="264">
        <v>0</v>
      </c>
      <c r="G70" s="265">
        <f>E70*F70</f>
        <v>0</v>
      </c>
      <c r="H70" s="266">
        <v>7.3600000000000002E-3</v>
      </c>
      <c r="I70" s="267">
        <f>E70*H70</f>
        <v>7.7920320000000001E-2</v>
      </c>
      <c r="J70" s="266">
        <v>0</v>
      </c>
      <c r="K70" s="267">
        <f>E70*J70</f>
        <v>0</v>
      </c>
      <c r="O70" s="259">
        <v>2</v>
      </c>
      <c r="AA70" s="232">
        <v>1</v>
      </c>
      <c r="AB70" s="232">
        <v>1</v>
      </c>
      <c r="AC70" s="232">
        <v>1</v>
      </c>
      <c r="AZ70" s="232">
        <v>1</v>
      </c>
      <c r="BA70" s="232">
        <f>IF(AZ70=1,G70,0)</f>
        <v>0</v>
      </c>
      <c r="BB70" s="232">
        <f>IF(AZ70=2,G70,0)</f>
        <v>0</v>
      </c>
      <c r="BC70" s="232">
        <f>IF(AZ70=3,G70,0)</f>
        <v>0</v>
      </c>
      <c r="BD70" s="232">
        <f>IF(AZ70=4,G70,0)</f>
        <v>0</v>
      </c>
      <c r="BE70" s="232">
        <f>IF(AZ70=5,G70,0)</f>
        <v>0</v>
      </c>
      <c r="CA70" s="259">
        <v>1</v>
      </c>
      <c r="CB70" s="259">
        <v>1</v>
      </c>
    </row>
    <row r="71" spans="1:80">
      <c r="A71" s="268"/>
      <c r="B71" s="271"/>
      <c r="C71" s="331" t="s">
        <v>1096</v>
      </c>
      <c r="D71" s="332"/>
      <c r="E71" s="272">
        <v>0</v>
      </c>
      <c r="F71" s="273"/>
      <c r="G71" s="274"/>
      <c r="H71" s="275"/>
      <c r="I71" s="269"/>
      <c r="J71" s="276"/>
      <c r="K71" s="269"/>
      <c r="M71" s="270" t="s">
        <v>1096</v>
      </c>
      <c r="O71" s="259"/>
    </row>
    <row r="72" spans="1:80">
      <c r="A72" s="268"/>
      <c r="B72" s="271"/>
      <c r="C72" s="331" t="s">
        <v>1097</v>
      </c>
      <c r="D72" s="332"/>
      <c r="E72" s="272">
        <v>10.587</v>
      </c>
      <c r="F72" s="273"/>
      <c r="G72" s="274"/>
      <c r="H72" s="275"/>
      <c r="I72" s="269"/>
      <c r="J72" s="276"/>
      <c r="K72" s="269"/>
      <c r="M72" s="270" t="s">
        <v>1097</v>
      </c>
      <c r="O72" s="259"/>
    </row>
    <row r="73" spans="1:80" ht="22.5">
      <c r="A73" s="260">
        <v>20</v>
      </c>
      <c r="B73" s="261" t="s">
        <v>219</v>
      </c>
      <c r="C73" s="262" t="s">
        <v>220</v>
      </c>
      <c r="D73" s="263" t="s">
        <v>139</v>
      </c>
      <c r="E73" s="264">
        <v>5.0084999999999997</v>
      </c>
      <c r="F73" s="264">
        <v>0</v>
      </c>
      <c r="G73" s="265">
        <f>E73*F73</f>
        <v>0</v>
      </c>
      <c r="H73" s="266">
        <v>1.6740000000000001E-2</v>
      </c>
      <c r="I73" s="267">
        <f>E73*H73</f>
        <v>8.384229E-2</v>
      </c>
      <c r="J73" s="266">
        <v>0</v>
      </c>
      <c r="K73" s="267">
        <f>E73*J73</f>
        <v>0</v>
      </c>
      <c r="O73" s="259">
        <v>2</v>
      </c>
      <c r="AA73" s="232">
        <v>1</v>
      </c>
      <c r="AB73" s="232">
        <v>1</v>
      </c>
      <c r="AC73" s="232">
        <v>1</v>
      </c>
      <c r="AZ73" s="232">
        <v>1</v>
      </c>
      <c r="BA73" s="232">
        <f>IF(AZ73=1,G73,0)</f>
        <v>0</v>
      </c>
      <c r="BB73" s="232">
        <f>IF(AZ73=2,G73,0)</f>
        <v>0</v>
      </c>
      <c r="BC73" s="232">
        <f>IF(AZ73=3,G73,0)</f>
        <v>0</v>
      </c>
      <c r="BD73" s="232">
        <f>IF(AZ73=4,G73,0)</f>
        <v>0</v>
      </c>
      <c r="BE73" s="232">
        <f>IF(AZ73=5,G73,0)</f>
        <v>0</v>
      </c>
      <c r="CA73" s="259">
        <v>1</v>
      </c>
      <c r="CB73" s="259">
        <v>1</v>
      </c>
    </row>
    <row r="74" spans="1:80">
      <c r="A74" s="268"/>
      <c r="B74" s="271"/>
      <c r="C74" s="331" t="s">
        <v>1098</v>
      </c>
      <c r="D74" s="332"/>
      <c r="E74" s="272">
        <v>5.0084999999999997</v>
      </c>
      <c r="F74" s="273"/>
      <c r="G74" s="274"/>
      <c r="H74" s="275"/>
      <c r="I74" s="269"/>
      <c r="J74" s="276"/>
      <c r="K74" s="269"/>
      <c r="M74" s="270" t="s">
        <v>1098</v>
      </c>
      <c r="O74" s="259"/>
    </row>
    <row r="75" spans="1:80" ht="22.5">
      <c r="A75" s="260">
        <v>21</v>
      </c>
      <c r="B75" s="261" t="s">
        <v>1099</v>
      </c>
      <c r="C75" s="262" t="s">
        <v>1100</v>
      </c>
      <c r="D75" s="263" t="s">
        <v>139</v>
      </c>
      <c r="E75" s="264">
        <v>15.824299999999999</v>
      </c>
      <c r="F75" s="264">
        <v>0</v>
      </c>
      <c r="G75" s="265">
        <f>E75*F75</f>
        <v>0</v>
      </c>
      <c r="H75" s="266">
        <v>1.372E-2</v>
      </c>
      <c r="I75" s="267">
        <f>E75*H75</f>
        <v>0.21710939599999998</v>
      </c>
      <c r="J75" s="266">
        <v>0</v>
      </c>
      <c r="K75" s="267">
        <f>E75*J75</f>
        <v>0</v>
      </c>
      <c r="O75" s="259">
        <v>2</v>
      </c>
      <c r="AA75" s="232">
        <v>1</v>
      </c>
      <c r="AB75" s="232">
        <v>1</v>
      </c>
      <c r="AC75" s="232">
        <v>1</v>
      </c>
      <c r="AZ75" s="232">
        <v>1</v>
      </c>
      <c r="BA75" s="232">
        <f>IF(AZ75=1,G75,0)</f>
        <v>0</v>
      </c>
      <c r="BB75" s="232">
        <f>IF(AZ75=2,G75,0)</f>
        <v>0</v>
      </c>
      <c r="BC75" s="232">
        <f>IF(AZ75=3,G75,0)</f>
        <v>0</v>
      </c>
      <c r="BD75" s="232">
        <f>IF(AZ75=4,G75,0)</f>
        <v>0</v>
      </c>
      <c r="BE75" s="232">
        <f>IF(AZ75=5,G75,0)</f>
        <v>0</v>
      </c>
      <c r="CA75" s="259">
        <v>1</v>
      </c>
      <c r="CB75" s="259">
        <v>1</v>
      </c>
    </row>
    <row r="76" spans="1:80">
      <c r="A76" s="268"/>
      <c r="B76" s="271"/>
      <c r="C76" s="331" t="s">
        <v>1101</v>
      </c>
      <c r="D76" s="332"/>
      <c r="E76" s="272">
        <v>12.18</v>
      </c>
      <c r="F76" s="273"/>
      <c r="G76" s="274"/>
      <c r="H76" s="275"/>
      <c r="I76" s="269"/>
      <c r="J76" s="276"/>
      <c r="K76" s="269"/>
      <c r="M76" s="270" t="s">
        <v>1101</v>
      </c>
      <c r="O76" s="259"/>
    </row>
    <row r="77" spans="1:80">
      <c r="A77" s="268"/>
      <c r="B77" s="271"/>
      <c r="C77" s="331" t="s">
        <v>1102</v>
      </c>
      <c r="D77" s="332"/>
      <c r="E77" s="272">
        <v>0.73499999999999999</v>
      </c>
      <c r="F77" s="273"/>
      <c r="G77" s="274"/>
      <c r="H77" s="275"/>
      <c r="I77" s="269"/>
      <c r="J77" s="276"/>
      <c r="K77" s="269"/>
      <c r="M77" s="270" t="s">
        <v>1102</v>
      </c>
      <c r="O77" s="259"/>
    </row>
    <row r="78" spans="1:80">
      <c r="A78" s="268"/>
      <c r="B78" s="271"/>
      <c r="C78" s="331" t="s">
        <v>1103</v>
      </c>
      <c r="D78" s="332"/>
      <c r="E78" s="272">
        <v>2.1143000000000001</v>
      </c>
      <c r="F78" s="273"/>
      <c r="G78" s="274"/>
      <c r="H78" s="275"/>
      <c r="I78" s="269"/>
      <c r="J78" s="276"/>
      <c r="K78" s="269"/>
      <c r="M78" s="270" t="s">
        <v>1103</v>
      </c>
      <c r="O78" s="259"/>
    </row>
    <row r="79" spans="1:80">
      <c r="A79" s="268"/>
      <c r="B79" s="271"/>
      <c r="C79" s="331" t="s">
        <v>1104</v>
      </c>
      <c r="D79" s="332"/>
      <c r="E79" s="272">
        <v>0.79500000000000004</v>
      </c>
      <c r="F79" s="273"/>
      <c r="G79" s="274"/>
      <c r="H79" s="275"/>
      <c r="I79" s="269"/>
      <c r="J79" s="276"/>
      <c r="K79" s="269"/>
      <c r="M79" s="270" t="s">
        <v>1104</v>
      </c>
      <c r="O79" s="259"/>
    </row>
    <row r="80" spans="1:80">
      <c r="A80" s="260">
        <v>22</v>
      </c>
      <c r="B80" s="261" t="s">
        <v>222</v>
      </c>
      <c r="C80" s="262" t="s">
        <v>223</v>
      </c>
      <c r="D80" s="263" t="s">
        <v>139</v>
      </c>
      <c r="E80" s="264">
        <v>5.85</v>
      </c>
      <c r="F80" s="264">
        <v>0</v>
      </c>
      <c r="G80" s="265">
        <f>E80*F80</f>
        <v>0</v>
      </c>
      <c r="H80" s="266">
        <v>9.3399999999999993E-3</v>
      </c>
      <c r="I80" s="267">
        <f>E80*H80</f>
        <v>5.4638999999999993E-2</v>
      </c>
      <c r="J80" s="266">
        <v>0</v>
      </c>
      <c r="K80" s="267">
        <f>E80*J80</f>
        <v>0</v>
      </c>
      <c r="O80" s="259">
        <v>2</v>
      </c>
      <c r="AA80" s="232">
        <v>1</v>
      </c>
      <c r="AB80" s="232">
        <v>1</v>
      </c>
      <c r="AC80" s="232">
        <v>1</v>
      </c>
      <c r="AZ80" s="232">
        <v>1</v>
      </c>
      <c r="BA80" s="232">
        <f>IF(AZ80=1,G80,0)</f>
        <v>0</v>
      </c>
      <c r="BB80" s="232">
        <f>IF(AZ80=2,G80,0)</f>
        <v>0</v>
      </c>
      <c r="BC80" s="232">
        <f>IF(AZ80=3,G80,0)</f>
        <v>0</v>
      </c>
      <c r="BD80" s="232">
        <f>IF(AZ80=4,G80,0)</f>
        <v>0</v>
      </c>
      <c r="BE80" s="232">
        <f>IF(AZ80=5,G80,0)</f>
        <v>0</v>
      </c>
      <c r="CA80" s="259">
        <v>1</v>
      </c>
      <c r="CB80" s="259">
        <v>1</v>
      </c>
    </row>
    <row r="81" spans="1:80">
      <c r="A81" s="268"/>
      <c r="B81" s="271"/>
      <c r="C81" s="331" t="s">
        <v>1105</v>
      </c>
      <c r="D81" s="332"/>
      <c r="E81" s="272">
        <v>1.8</v>
      </c>
      <c r="F81" s="273"/>
      <c r="G81" s="274"/>
      <c r="H81" s="275"/>
      <c r="I81" s="269"/>
      <c r="J81" s="276"/>
      <c r="K81" s="269"/>
      <c r="M81" s="270" t="s">
        <v>1105</v>
      </c>
      <c r="O81" s="259"/>
    </row>
    <row r="82" spans="1:80">
      <c r="A82" s="268"/>
      <c r="B82" s="271"/>
      <c r="C82" s="331" t="s">
        <v>1106</v>
      </c>
      <c r="D82" s="332"/>
      <c r="E82" s="272">
        <v>0.36</v>
      </c>
      <c r="F82" s="273"/>
      <c r="G82" s="274"/>
      <c r="H82" s="275"/>
      <c r="I82" s="269"/>
      <c r="J82" s="276"/>
      <c r="K82" s="269"/>
      <c r="M82" s="270" t="s">
        <v>1106</v>
      </c>
      <c r="O82" s="259"/>
    </row>
    <row r="83" spans="1:80">
      <c r="A83" s="268"/>
      <c r="B83" s="271"/>
      <c r="C83" s="331" t="s">
        <v>1107</v>
      </c>
      <c r="D83" s="332"/>
      <c r="E83" s="272">
        <v>1.62</v>
      </c>
      <c r="F83" s="273"/>
      <c r="G83" s="274"/>
      <c r="H83" s="275"/>
      <c r="I83" s="269"/>
      <c r="J83" s="276"/>
      <c r="K83" s="269"/>
      <c r="M83" s="270" t="s">
        <v>1107</v>
      </c>
      <c r="O83" s="259"/>
    </row>
    <row r="84" spans="1:80">
      <c r="A84" s="268"/>
      <c r="B84" s="271"/>
      <c r="C84" s="331" t="s">
        <v>1108</v>
      </c>
      <c r="D84" s="332"/>
      <c r="E84" s="272">
        <v>0.51749999999999996</v>
      </c>
      <c r="F84" s="273"/>
      <c r="G84" s="274"/>
      <c r="H84" s="275"/>
      <c r="I84" s="269"/>
      <c r="J84" s="276"/>
      <c r="K84" s="269"/>
      <c r="M84" s="270" t="s">
        <v>1108</v>
      </c>
      <c r="O84" s="259"/>
    </row>
    <row r="85" spans="1:80">
      <c r="A85" s="268"/>
      <c r="B85" s="271"/>
      <c r="C85" s="331" t="s">
        <v>1109</v>
      </c>
      <c r="D85" s="332"/>
      <c r="E85" s="272">
        <v>1.5525</v>
      </c>
      <c r="F85" s="273"/>
      <c r="G85" s="274"/>
      <c r="H85" s="275"/>
      <c r="I85" s="269"/>
      <c r="J85" s="276"/>
      <c r="K85" s="269"/>
      <c r="M85" s="270" t="s">
        <v>1109</v>
      </c>
      <c r="O85" s="259"/>
    </row>
    <row r="86" spans="1:80">
      <c r="A86" s="260">
        <v>23</v>
      </c>
      <c r="B86" s="261" t="s">
        <v>228</v>
      </c>
      <c r="C86" s="262" t="s">
        <v>229</v>
      </c>
      <c r="D86" s="263" t="s">
        <v>181</v>
      </c>
      <c r="E86" s="264">
        <v>30.94</v>
      </c>
      <c r="F86" s="264">
        <v>0</v>
      </c>
      <c r="G86" s="265">
        <f>E86*F86</f>
        <v>0</v>
      </c>
      <c r="H86" s="266">
        <v>2.0699999999999998E-3</v>
      </c>
      <c r="I86" s="267">
        <f>E86*H86</f>
        <v>6.40458E-2</v>
      </c>
      <c r="J86" s="266">
        <v>0</v>
      </c>
      <c r="K86" s="267">
        <f>E86*J86</f>
        <v>0</v>
      </c>
      <c r="O86" s="259">
        <v>2</v>
      </c>
      <c r="AA86" s="232">
        <v>1</v>
      </c>
      <c r="AB86" s="232">
        <v>1</v>
      </c>
      <c r="AC86" s="232">
        <v>1</v>
      </c>
      <c r="AZ86" s="232">
        <v>1</v>
      </c>
      <c r="BA86" s="232">
        <f>IF(AZ86=1,G86,0)</f>
        <v>0</v>
      </c>
      <c r="BB86" s="232">
        <f>IF(AZ86=2,G86,0)</f>
        <v>0</v>
      </c>
      <c r="BC86" s="232">
        <f>IF(AZ86=3,G86,0)</f>
        <v>0</v>
      </c>
      <c r="BD86" s="232">
        <f>IF(AZ86=4,G86,0)</f>
        <v>0</v>
      </c>
      <c r="BE86" s="232">
        <f>IF(AZ86=5,G86,0)</f>
        <v>0</v>
      </c>
      <c r="CA86" s="259">
        <v>1</v>
      </c>
      <c r="CB86" s="259">
        <v>1</v>
      </c>
    </row>
    <row r="87" spans="1:80">
      <c r="A87" s="268"/>
      <c r="B87" s="271"/>
      <c r="C87" s="331" t="s">
        <v>1110</v>
      </c>
      <c r="D87" s="332"/>
      <c r="E87" s="272">
        <v>12.395</v>
      </c>
      <c r="F87" s="273"/>
      <c r="G87" s="274"/>
      <c r="H87" s="275"/>
      <c r="I87" s="269"/>
      <c r="J87" s="276"/>
      <c r="K87" s="269"/>
      <c r="M87" s="270" t="s">
        <v>1110</v>
      </c>
      <c r="O87" s="259"/>
    </row>
    <row r="88" spans="1:80">
      <c r="A88" s="268"/>
      <c r="B88" s="271"/>
      <c r="C88" s="331" t="s">
        <v>1111</v>
      </c>
      <c r="D88" s="332"/>
      <c r="E88" s="272">
        <v>13.895</v>
      </c>
      <c r="F88" s="273"/>
      <c r="G88" s="274"/>
      <c r="H88" s="275"/>
      <c r="I88" s="269"/>
      <c r="J88" s="276"/>
      <c r="K88" s="269"/>
      <c r="M88" s="270" t="s">
        <v>1111</v>
      </c>
      <c r="O88" s="259"/>
    </row>
    <row r="89" spans="1:80">
      <c r="A89" s="268"/>
      <c r="B89" s="271"/>
      <c r="C89" s="331" t="s">
        <v>1112</v>
      </c>
      <c r="D89" s="332"/>
      <c r="E89" s="272">
        <v>4.6500000000000004</v>
      </c>
      <c r="F89" s="273"/>
      <c r="G89" s="274"/>
      <c r="H89" s="275"/>
      <c r="I89" s="269"/>
      <c r="J89" s="276"/>
      <c r="K89" s="269"/>
      <c r="M89" s="270" t="s">
        <v>1112</v>
      </c>
      <c r="O89" s="259"/>
    </row>
    <row r="90" spans="1:80" ht="22.5">
      <c r="A90" s="260">
        <v>24</v>
      </c>
      <c r="B90" s="261" t="s">
        <v>234</v>
      </c>
      <c r="C90" s="262" t="s">
        <v>235</v>
      </c>
      <c r="D90" s="263" t="s">
        <v>139</v>
      </c>
      <c r="E90" s="264">
        <v>185.7208</v>
      </c>
      <c r="F90" s="264">
        <v>0</v>
      </c>
      <c r="G90" s="265">
        <f>E90*F90</f>
        <v>0</v>
      </c>
      <c r="H90" s="266">
        <v>1.3299999999999999E-2</v>
      </c>
      <c r="I90" s="267">
        <f>E90*H90</f>
        <v>2.4700866399999999</v>
      </c>
      <c r="J90" s="266">
        <v>0</v>
      </c>
      <c r="K90" s="267">
        <f>E90*J90</f>
        <v>0</v>
      </c>
      <c r="O90" s="259">
        <v>2</v>
      </c>
      <c r="AA90" s="232">
        <v>1</v>
      </c>
      <c r="AB90" s="232">
        <v>1</v>
      </c>
      <c r="AC90" s="232">
        <v>1</v>
      </c>
      <c r="AZ90" s="232">
        <v>1</v>
      </c>
      <c r="BA90" s="232">
        <f>IF(AZ90=1,G90,0)</f>
        <v>0</v>
      </c>
      <c r="BB90" s="232">
        <f>IF(AZ90=2,G90,0)</f>
        <v>0</v>
      </c>
      <c r="BC90" s="232">
        <f>IF(AZ90=3,G90,0)</f>
        <v>0</v>
      </c>
      <c r="BD90" s="232">
        <f>IF(AZ90=4,G90,0)</f>
        <v>0</v>
      </c>
      <c r="BE90" s="232">
        <f>IF(AZ90=5,G90,0)</f>
        <v>0</v>
      </c>
      <c r="CA90" s="259">
        <v>1</v>
      </c>
      <c r="CB90" s="259">
        <v>1</v>
      </c>
    </row>
    <row r="91" spans="1:80">
      <c r="A91" s="268"/>
      <c r="B91" s="271"/>
      <c r="C91" s="331" t="s">
        <v>1113</v>
      </c>
      <c r="D91" s="332"/>
      <c r="E91" s="272">
        <v>158.62540000000001</v>
      </c>
      <c r="F91" s="273"/>
      <c r="G91" s="274"/>
      <c r="H91" s="275"/>
      <c r="I91" s="269"/>
      <c r="J91" s="276"/>
      <c r="K91" s="269"/>
      <c r="M91" s="270" t="s">
        <v>1113</v>
      </c>
      <c r="O91" s="259"/>
    </row>
    <row r="92" spans="1:80">
      <c r="A92" s="268"/>
      <c r="B92" s="271"/>
      <c r="C92" s="331" t="s">
        <v>1114</v>
      </c>
      <c r="D92" s="332"/>
      <c r="E92" s="272">
        <v>-22.183199999999999</v>
      </c>
      <c r="F92" s="273"/>
      <c r="G92" s="274"/>
      <c r="H92" s="275"/>
      <c r="I92" s="269"/>
      <c r="J92" s="276"/>
      <c r="K92" s="269"/>
      <c r="M92" s="270" t="s">
        <v>1114</v>
      </c>
      <c r="O92" s="259"/>
    </row>
    <row r="93" spans="1:80">
      <c r="A93" s="268"/>
      <c r="B93" s="271"/>
      <c r="C93" s="331" t="s">
        <v>1115</v>
      </c>
      <c r="D93" s="332"/>
      <c r="E93" s="272">
        <v>-5.4036</v>
      </c>
      <c r="F93" s="273"/>
      <c r="G93" s="274"/>
      <c r="H93" s="275"/>
      <c r="I93" s="269"/>
      <c r="J93" s="276"/>
      <c r="K93" s="269"/>
      <c r="M93" s="270" t="s">
        <v>1115</v>
      </c>
      <c r="O93" s="259"/>
    </row>
    <row r="94" spans="1:80">
      <c r="A94" s="268"/>
      <c r="B94" s="271"/>
      <c r="C94" s="331" t="s">
        <v>1116</v>
      </c>
      <c r="D94" s="332"/>
      <c r="E94" s="272">
        <v>-25.1694</v>
      </c>
      <c r="F94" s="273"/>
      <c r="G94" s="274"/>
      <c r="H94" s="275"/>
      <c r="I94" s="269"/>
      <c r="J94" s="276"/>
      <c r="K94" s="269"/>
      <c r="M94" s="270" t="s">
        <v>1116</v>
      </c>
      <c r="O94" s="259"/>
    </row>
    <row r="95" spans="1:80">
      <c r="A95" s="268"/>
      <c r="B95" s="271"/>
      <c r="C95" s="331" t="s">
        <v>1117</v>
      </c>
      <c r="D95" s="332"/>
      <c r="E95" s="272">
        <v>-3.5568</v>
      </c>
      <c r="F95" s="273"/>
      <c r="G95" s="274"/>
      <c r="H95" s="275"/>
      <c r="I95" s="269"/>
      <c r="J95" s="276"/>
      <c r="K95" s="269"/>
      <c r="M95" s="270" t="s">
        <v>1117</v>
      </c>
      <c r="O95" s="259"/>
    </row>
    <row r="96" spans="1:80">
      <c r="A96" s="268"/>
      <c r="B96" s="271"/>
      <c r="C96" s="331" t="s">
        <v>1118</v>
      </c>
      <c r="D96" s="332"/>
      <c r="E96" s="272">
        <v>42.284999999999997</v>
      </c>
      <c r="F96" s="273"/>
      <c r="G96" s="274"/>
      <c r="H96" s="275"/>
      <c r="I96" s="269"/>
      <c r="J96" s="276"/>
      <c r="K96" s="269"/>
      <c r="M96" s="270" t="s">
        <v>1118</v>
      </c>
      <c r="O96" s="259"/>
    </row>
    <row r="97" spans="1:80">
      <c r="A97" s="268"/>
      <c r="B97" s="271"/>
      <c r="C97" s="331" t="s">
        <v>1119</v>
      </c>
      <c r="D97" s="332"/>
      <c r="E97" s="272">
        <v>-5.5457999999999998</v>
      </c>
      <c r="F97" s="273"/>
      <c r="G97" s="274"/>
      <c r="H97" s="275"/>
      <c r="I97" s="269"/>
      <c r="J97" s="276"/>
      <c r="K97" s="269"/>
      <c r="M97" s="270" t="s">
        <v>1119</v>
      </c>
      <c r="O97" s="259"/>
    </row>
    <row r="98" spans="1:80">
      <c r="A98" s="268"/>
      <c r="B98" s="271"/>
      <c r="C98" s="331" t="s">
        <v>1120</v>
      </c>
      <c r="D98" s="332"/>
      <c r="E98" s="272">
        <v>14.379200000000001</v>
      </c>
      <c r="F98" s="273"/>
      <c r="G98" s="274"/>
      <c r="H98" s="275"/>
      <c r="I98" s="269"/>
      <c r="J98" s="276"/>
      <c r="K98" s="269"/>
      <c r="M98" s="270" t="s">
        <v>1120</v>
      </c>
      <c r="O98" s="259"/>
    </row>
    <row r="99" spans="1:80">
      <c r="A99" s="268"/>
      <c r="B99" s="271"/>
      <c r="C99" s="331" t="s">
        <v>1121</v>
      </c>
      <c r="D99" s="332"/>
      <c r="E99" s="272">
        <v>54.257199999999997</v>
      </c>
      <c r="F99" s="273"/>
      <c r="G99" s="274"/>
      <c r="H99" s="275"/>
      <c r="I99" s="269"/>
      <c r="J99" s="276"/>
      <c r="K99" s="269"/>
      <c r="M99" s="270" t="s">
        <v>1121</v>
      </c>
      <c r="O99" s="259"/>
    </row>
    <row r="100" spans="1:80">
      <c r="A100" s="268"/>
      <c r="B100" s="271"/>
      <c r="C100" s="331" t="s">
        <v>1122</v>
      </c>
      <c r="D100" s="332"/>
      <c r="E100" s="272">
        <v>-10.068300000000001</v>
      </c>
      <c r="F100" s="273"/>
      <c r="G100" s="274"/>
      <c r="H100" s="275"/>
      <c r="I100" s="269"/>
      <c r="J100" s="276"/>
      <c r="K100" s="269"/>
      <c r="M100" s="270" t="s">
        <v>1122</v>
      </c>
      <c r="O100" s="259"/>
    </row>
    <row r="101" spans="1:80">
      <c r="A101" s="268"/>
      <c r="B101" s="271"/>
      <c r="C101" s="331" t="s">
        <v>1123</v>
      </c>
      <c r="D101" s="332"/>
      <c r="E101" s="272">
        <v>-11.898899999999999</v>
      </c>
      <c r="F101" s="273"/>
      <c r="G101" s="274"/>
      <c r="H101" s="275"/>
      <c r="I101" s="269"/>
      <c r="J101" s="276"/>
      <c r="K101" s="269"/>
      <c r="M101" s="270" t="s">
        <v>1123</v>
      </c>
      <c r="O101" s="259"/>
    </row>
    <row r="102" spans="1:80">
      <c r="A102" s="260">
        <v>25</v>
      </c>
      <c r="B102" s="261" t="s">
        <v>248</v>
      </c>
      <c r="C102" s="262" t="s">
        <v>249</v>
      </c>
      <c r="D102" s="263" t="s">
        <v>139</v>
      </c>
      <c r="E102" s="264">
        <v>18.572099999999999</v>
      </c>
      <c r="F102" s="264">
        <v>0</v>
      </c>
      <c r="G102" s="265">
        <f>E102*F102</f>
        <v>0</v>
      </c>
      <c r="H102" s="266">
        <v>0</v>
      </c>
      <c r="I102" s="267">
        <f>E102*H102</f>
        <v>0</v>
      </c>
      <c r="J102" s="266">
        <v>0</v>
      </c>
      <c r="K102" s="267">
        <f>E102*J102</f>
        <v>0</v>
      </c>
      <c r="O102" s="259">
        <v>2</v>
      </c>
      <c r="AA102" s="232">
        <v>1</v>
      </c>
      <c r="AB102" s="232">
        <v>1</v>
      </c>
      <c r="AC102" s="232">
        <v>1</v>
      </c>
      <c r="AZ102" s="232">
        <v>1</v>
      </c>
      <c r="BA102" s="232">
        <f>IF(AZ102=1,G102,0)</f>
        <v>0</v>
      </c>
      <c r="BB102" s="232">
        <f>IF(AZ102=2,G102,0)</f>
        <v>0</v>
      </c>
      <c r="BC102" s="232">
        <f>IF(AZ102=3,G102,0)</f>
        <v>0</v>
      </c>
      <c r="BD102" s="232">
        <f>IF(AZ102=4,G102,0)</f>
        <v>0</v>
      </c>
      <c r="BE102" s="232">
        <f>IF(AZ102=5,G102,0)</f>
        <v>0</v>
      </c>
      <c r="CA102" s="259">
        <v>1</v>
      </c>
      <c r="CB102" s="259">
        <v>1</v>
      </c>
    </row>
    <row r="103" spans="1:80">
      <c r="A103" s="268"/>
      <c r="B103" s="271"/>
      <c r="C103" s="331" t="s">
        <v>1124</v>
      </c>
      <c r="D103" s="332"/>
      <c r="E103" s="272">
        <v>18.572099999999999</v>
      </c>
      <c r="F103" s="273"/>
      <c r="G103" s="274"/>
      <c r="H103" s="275"/>
      <c r="I103" s="269"/>
      <c r="J103" s="276"/>
      <c r="K103" s="269"/>
      <c r="M103" s="270" t="s">
        <v>1124</v>
      </c>
      <c r="O103" s="259"/>
    </row>
    <row r="104" spans="1:80">
      <c r="A104" s="260">
        <v>26</v>
      </c>
      <c r="B104" s="261" t="s">
        <v>251</v>
      </c>
      <c r="C104" s="262" t="s">
        <v>252</v>
      </c>
      <c r="D104" s="263" t="s">
        <v>181</v>
      </c>
      <c r="E104" s="264">
        <v>49.01</v>
      </c>
      <c r="F104" s="264">
        <v>0</v>
      </c>
      <c r="G104" s="265">
        <f>E104*F104</f>
        <v>0</v>
      </c>
      <c r="H104" s="266">
        <v>8.0000000000000007E-5</v>
      </c>
      <c r="I104" s="267">
        <f>E104*H104</f>
        <v>3.9208000000000003E-3</v>
      </c>
      <c r="J104" s="266">
        <v>0</v>
      </c>
      <c r="K104" s="267">
        <f>E104*J104</f>
        <v>0</v>
      </c>
      <c r="O104" s="259">
        <v>2</v>
      </c>
      <c r="AA104" s="232">
        <v>1</v>
      </c>
      <c r="AB104" s="232">
        <v>1</v>
      </c>
      <c r="AC104" s="232">
        <v>1</v>
      </c>
      <c r="AZ104" s="232">
        <v>1</v>
      </c>
      <c r="BA104" s="232">
        <f>IF(AZ104=1,G104,0)</f>
        <v>0</v>
      </c>
      <c r="BB104" s="232">
        <f>IF(AZ104=2,G104,0)</f>
        <v>0</v>
      </c>
      <c r="BC104" s="232">
        <f>IF(AZ104=3,G104,0)</f>
        <v>0</v>
      </c>
      <c r="BD104" s="232">
        <f>IF(AZ104=4,G104,0)</f>
        <v>0</v>
      </c>
      <c r="BE104" s="232">
        <f>IF(AZ104=5,G104,0)</f>
        <v>0</v>
      </c>
      <c r="CA104" s="259">
        <v>1</v>
      </c>
      <c r="CB104" s="259">
        <v>1</v>
      </c>
    </row>
    <row r="105" spans="1:80">
      <c r="A105" s="268"/>
      <c r="B105" s="271"/>
      <c r="C105" s="331" t="s">
        <v>1125</v>
      </c>
      <c r="D105" s="332"/>
      <c r="E105" s="272">
        <v>21.6</v>
      </c>
      <c r="F105" s="273"/>
      <c r="G105" s="274"/>
      <c r="H105" s="275"/>
      <c r="I105" s="269"/>
      <c r="J105" s="276"/>
      <c r="K105" s="269"/>
      <c r="M105" s="270" t="s">
        <v>1125</v>
      </c>
      <c r="O105" s="259"/>
    </row>
    <row r="106" spans="1:80">
      <c r="A106" s="268"/>
      <c r="B106" s="271"/>
      <c r="C106" s="331" t="s">
        <v>1126</v>
      </c>
      <c r="D106" s="332"/>
      <c r="E106" s="272">
        <v>27.41</v>
      </c>
      <c r="F106" s="273"/>
      <c r="G106" s="274"/>
      <c r="H106" s="275"/>
      <c r="I106" s="269"/>
      <c r="J106" s="276"/>
      <c r="K106" s="269"/>
      <c r="M106" s="270" t="s">
        <v>1126</v>
      </c>
      <c r="O106" s="259"/>
    </row>
    <row r="107" spans="1:80">
      <c r="A107" s="260">
        <v>27</v>
      </c>
      <c r="B107" s="261" t="s">
        <v>256</v>
      </c>
      <c r="C107" s="262" t="s">
        <v>257</v>
      </c>
      <c r="D107" s="263" t="s">
        <v>181</v>
      </c>
      <c r="E107" s="264">
        <v>37.799999999999997</v>
      </c>
      <c r="F107" s="264">
        <v>0</v>
      </c>
      <c r="G107" s="265">
        <f>E107*F107</f>
        <v>0</v>
      </c>
      <c r="H107" s="266">
        <v>2.0000000000000002E-5</v>
      </c>
      <c r="I107" s="267">
        <f>E107*H107</f>
        <v>7.5600000000000005E-4</v>
      </c>
      <c r="J107" s="266">
        <v>0</v>
      </c>
      <c r="K107" s="267">
        <f>E107*J107</f>
        <v>0</v>
      </c>
      <c r="O107" s="259">
        <v>2</v>
      </c>
      <c r="AA107" s="232">
        <v>1</v>
      </c>
      <c r="AB107" s="232">
        <v>1</v>
      </c>
      <c r="AC107" s="232">
        <v>1</v>
      </c>
      <c r="AZ107" s="232">
        <v>1</v>
      </c>
      <c r="BA107" s="232">
        <f>IF(AZ107=1,G107,0)</f>
        <v>0</v>
      </c>
      <c r="BB107" s="232">
        <f>IF(AZ107=2,G107,0)</f>
        <v>0</v>
      </c>
      <c r="BC107" s="232">
        <f>IF(AZ107=3,G107,0)</f>
        <v>0</v>
      </c>
      <c r="BD107" s="232">
        <f>IF(AZ107=4,G107,0)</f>
        <v>0</v>
      </c>
      <c r="BE107" s="232">
        <f>IF(AZ107=5,G107,0)</f>
        <v>0</v>
      </c>
      <c r="CA107" s="259">
        <v>1</v>
      </c>
      <c r="CB107" s="259">
        <v>1</v>
      </c>
    </row>
    <row r="108" spans="1:80">
      <c r="A108" s="268"/>
      <c r="B108" s="271"/>
      <c r="C108" s="331" t="s">
        <v>1127</v>
      </c>
      <c r="D108" s="332"/>
      <c r="E108" s="272">
        <v>3.6</v>
      </c>
      <c r="F108" s="273"/>
      <c r="G108" s="274"/>
      <c r="H108" s="275"/>
      <c r="I108" s="269"/>
      <c r="J108" s="276"/>
      <c r="K108" s="269"/>
      <c r="M108" s="270" t="s">
        <v>1127</v>
      </c>
      <c r="O108" s="259"/>
    </row>
    <row r="109" spans="1:80">
      <c r="A109" s="268"/>
      <c r="B109" s="271"/>
      <c r="C109" s="331" t="s">
        <v>1128</v>
      </c>
      <c r="D109" s="332"/>
      <c r="E109" s="272">
        <v>9.6</v>
      </c>
      <c r="F109" s="273"/>
      <c r="G109" s="274"/>
      <c r="H109" s="275"/>
      <c r="I109" s="269"/>
      <c r="J109" s="276"/>
      <c r="K109" s="269"/>
      <c r="M109" s="270" t="s">
        <v>1128</v>
      </c>
      <c r="O109" s="259"/>
    </row>
    <row r="110" spans="1:80">
      <c r="A110" s="268"/>
      <c r="B110" s="271"/>
      <c r="C110" s="331" t="s">
        <v>1129</v>
      </c>
      <c r="D110" s="332"/>
      <c r="E110" s="272">
        <v>10.8</v>
      </c>
      <c r="F110" s="273"/>
      <c r="G110" s="274"/>
      <c r="H110" s="275"/>
      <c r="I110" s="269"/>
      <c r="J110" s="276"/>
      <c r="K110" s="269"/>
      <c r="M110" s="270" t="s">
        <v>1129</v>
      </c>
      <c r="O110" s="259"/>
    </row>
    <row r="111" spans="1:80">
      <c r="A111" s="268"/>
      <c r="B111" s="271"/>
      <c r="C111" s="331" t="s">
        <v>1130</v>
      </c>
      <c r="D111" s="332"/>
      <c r="E111" s="272">
        <v>13.8</v>
      </c>
      <c r="F111" s="273"/>
      <c r="G111" s="274"/>
      <c r="H111" s="275"/>
      <c r="I111" s="269"/>
      <c r="J111" s="276"/>
      <c r="K111" s="269"/>
      <c r="M111" s="270" t="s">
        <v>1130</v>
      </c>
      <c r="O111" s="259"/>
    </row>
    <row r="112" spans="1:80">
      <c r="A112" s="260">
        <v>28</v>
      </c>
      <c r="B112" s="261" t="s">
        <v>262</v>
      </c>
      <c r="C112" s="262" t="s">
        <v>263</v>
      </c>
      <c r="D112" s="263" t="s">
        <v>181</v>
      </c>
      <c r="E112" s="264">
        <v>8</v>
      </c>
      <c r="F112" s="264">
        <v>0</v>
      </c>
      <c r="G112" s="265">
        <f>E112*F112</f>
        <v>0</v>
      </c>
      <c r="H112" s="266">
        <v>5.2999999999999998E-4</v>
      </c>
      <c r="I112" s="267">
        <f>E112*H112</f>
        <v>4.2399999999999998E-3</v>
      </c>
      <c r="J112" s="266">
        <v>0</v>
      </c>
      <c r="K112" s="267">
        <f>E112*J112</f>
        <v>0</v>
      </c>
      <c r="O112" s="259">
        <v>2</v>
      </c>
      <c r="AA112" s="232">
        <v>1</v>
      </c>
      <c r="AB112" s="232">
        <v>1</v>
      </c>
      <c r="AC112" s="232">
        <v>1</v>
      </c>
      <c r="AZ112" s="232">
        <v>1</v>
      </c>
      <c r="BA112" s="232">
        <f>IF(AZ112=1,G112,0)</f>
        <v>0</v>
      </c>
      <c r="BB112" s="232">
        <f>IF(AZ112=2,G112,0)</f>
        <v>0</v>
      </c>
      <c r="BC112" s="232">
        <f>IF(AZ112=3,G112,0)</f>
        <v>0</v>
      </c>
      <c r="BD112" s="232">
        <f>IF(AZ112=4,G112,0)</f>
        <v>0</v>
      </c>
      <c r="BE112" s="232">
        <f>IF(AZ112=5,G112,0)</f>
        <v>0</v>
      </c>
      <c r="CA112" s="259">
        <v>1</v>
      </c>
      <c r="CB112" s="259">
        <v>1</v>
      </c>
    </row>
    <row r="113" spans="1:80">
      <c r="A113" s="260">
        <v>29</v>
      </c>
      <c r="B113" s="261" t="s">
        <v>264</v>
      </c>
      <c r="C113" s="262" t="s">
        <v>265</v>
      </c>
      <c r="D113" s="263" t="s">
        <v>139</v>
      </c>
      <c r="E113" s="264">
        <v>185.7208</v>
      </c>
      <c r="F113" s="264">
        <v>0</v>
      </c>
      <c r="G113" s="265">
        <f>E113*F113</f>
        <v>0</v>
      </c>
      <c r="H113" s="266">
        <v>2.2280000000000001E-2</v>
      </c>
      <c r="I113" s="267">
        <f>E113*H113</f>
        <v>4.1378594240000002</v>
      </c>
      <c r="J113" s="266">
        <v>0</v>
      </c>
      <c r="K113" s="267">
        <f>E113*J113</f>
        <v>0</v>
      </c>
      <c r="O113" s="259">
        <v>2</v>
      </c>
      <c r="AA113" s="232">
        <v>1</v>
      </c>
      <c r="AB113" s="232">
        <v>1</v>
      </c>
      <c r="AC113" s="232">
        <v>1</v>
      </c>
      <c r="AZ113" s="232">
        <v>1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</v>
      </c>
      <c r="CB113" s="259">
        <v>1</v>
      </c>
    </row>
    <row r="114" spans="1:80" ht="22.5">
      <c r="A114" s="260">
        <v>30</v>
      </c>
      <c r="B114" s="261" t="s">
        <v>266</v>
      </c>
      <c r="C114" s="262" t="s">
        <v>267</v>
      </c>
      <c r="D114" s="263" t="s">
        <v>181</v>
      </c>
      <c r="E114" s="264">
        <v>100.5</v>
      </c>
      <c r="F114" s="264">
        <v>0</v>
      </c>
      <c r="G114" s="265">
        <f>E114*F114</f>
        <v>0</v>
      </c>
      <c r="H114" s="266">
        <v>1.4999999999999999E-4</v>
      </c>
      <c r="I114" s="267">
        <f>E114*H114</f>
        <v>1.5074999999999998E-2</v>
      </c>
      <c r="J114" s="266">
        <v>0</v>
      </c>
      <c r="K114" s="267">
        <f>E114*J114</f>
        <v>0</v>
      </c>
      <c r="O114" s="259">
        <v>2</v>
      </c>
      <c r="AA114" s="232">
        <v>1</v>
      </c>
      <c r="AB114" s="232">
        <v>1</v>
      </c>
      <c r="AC114" s="232">
        <v>1</v>
      </c>
      <c r="AZ114" s="232">
        <v>1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1</v>
      </c>
      <c r="CB114" s="259">
        <v>1</v>
      </c>
    </row>
    <row r="115" spans="1:80">
      <c r="A115" s="268"/>
      <c r="B115" s="271"/>
      <c r="C115" s="331" t="s">
        <v>1131</v>
      </c>
      <c r="D115" s="332"/>
      <c r="E115" s="272">
        <v>28.8</v>
      </c>
      <c r="F115" s="273"/>
      <c r="G115" s="274"/>
      <c r="H115" s="275"/>
      <c r="I115" s="269"/>
      <c r="J115" s="276"/>
      <c r="K115" s="269"/>
      <c r="M115" s="270" t="s">
        <v>1131</v>
      </c>
      <c r="O115" s="259"/>
    </row>
    <row r="116" spans="1:80">
      <c r="A116" s="268"/>
      <c r="B116" s="271"/>
      <c r="C116" s="331" t="s">
        <v>273</v>
      </c>
      <c r="D116" s="332"/>
      <c r="E116" s="272">
        <v>12</v>
      </c>
      <c r="F116" s="273"/>
      <c r="G116" s="274"/>
      <c r="H116" s="275"/>
      <c r="I116" s="269"/>
      <c r="J116" s="276"/>
      <c r="K116" s="269"/>
      <c r="M116" s="270" t="s">
        <v>273</v>
      </c>
      <c r="O116" s="259"/>
    </row>
    <row r="117" spans="1:80">
      <c r="A117" s="268"/>
      <c r="B117" s="271"/>
      <c r="C117" s="331" t="s">
        <v>1132</v>
      </c>
      <c r="D117" s="332"/>
      <c r="E117" s="272">
        <v>25.2</v>
      </c>
      <c r="F117" s="273"/>
      <c r="G117" s="274"/>
      <c r="H117" s="275"/>
      <c r="I117" s="269"/>
      <c r="J117" s="276"/>
      <c r="K117" s="269"/>
      <c r="M117" s="270" t="s">
        <v>1132</v>
      </c>
      <c r="O117" s="259"/>
    </row>
    <row r="118" spans="1:80">
      <c r="A118" s="268"/>
      <c r="B118" s="271"/>
      <c r="C118" s="331" t="s">
        <v>1133</v>
      </c>
      <c r="D118" s="332"/>
      <c r="E118" s="272">
        <v>9.4499999999999993</v>
      </c>
      <c r="F118" s="273"/>
      <c r="G118" s="274"/>
      <c r="H118" s="275"/>
      <c r="I118" s="269"/>
      <c r="J118" s="276"/>
      <c r="K118" s="269"/>
      <c r="M118" s="270" t="s">
        <v>1133</v>
      </c>
      <c r="O118" s="259"/>
    </row>
    <row r="119" spans="1:80">
      <c r="A119" s="268"/>
      <c r="B119" s="271"/>
      <c r="C119" s="331" t="s">
        <v>1134</v>
      </c>
      <c r="D119" s="332"/>
      <c r="E119" s="272">
        <v>17.55</v>
      </c>
      <c r="F119" s="273"/>
      <c r="G119" s="274"/>
      <c r="H119" s="275"/>
      <c r="I119" s="269"/>
      <c r="J119" s="276"/>
      <c r="K119" s="269"/>
      <c r="M119" s="270" t="s">
        <v>1134</v>
      </c>
      <c r="O119" s="259"/>
    </row>
    <row r="120" spans="1:80">
      <c r="A120" s="268"/>
      <c r="B120" s="271"/>
      <c r="C120" s="331" t="s">
        <v>839</v>
      </c>
      <c r="D120" s="332"/>
      <c r="E120" s="272">
        <v>7.5</v>
      </c>
      <c r="F120" s="273"/>
      <c r="G120" s="274"/>
      <c r="H120" s="275"/>
      <c r="I120" s="269"/>
      <c r="J120" s="276"/>
      <c r="K120" s="269"/>
      <c r="M120" s="270" t="s">
        <v>839</v>
      </c>
      <c r="O120" s="259"/>
    </row>
    <row r="121" spans="1:80">
      <c r="A121" s="260">
        <v>31</v>
      </c>
      <c r="B121" s="261" t="s">
        <v>275</v>
      </c>
      <c r="C121" s="262" t="s">
        <v>276</v>
      </c>
      <c r="D121" s="263" t="s">
        <v>139</v>
      </c>
      <c r="E121" s="264">
        <v>62.2425</v>
      </c>
      <c r="F121" s="264">
        <v>0</v>
      </c>
      <c r="G121" s="265">
        <f>E121*F121</f>
        <v>0</v>
      </c>
      <c r="H121" s="266">
        <v>0</v>
      </c>
      <c r="I121" s="267">
        <f>E121*H121</f>
        <v>0</v>
      </c>
      <c r="J121" s="266">
        <v>0</v>
      </c>
      <c r="K121" s="267">
        <f>E121*J121</f>
        <v>0</v>
      </c>
      <c r="O121" s="259">
        <v>2</v>
      </c>
      <c r="AA121" s="232">
        <v>1</v>
      </c>
      <c r="AB121" s="232">
        <v>1</v>
      </c>
      <c r="AC121" s="232">
        <v>1</v>
      </c>
      <c r="AZ121" s="232">
        <v>1</v>
      </c>
      <c r="BA121" s="232">
        <f>IF(AZ121=1,G121,0)</f>
        <v>0</v>
      </c>
      <c r="BB121" s="232">
        <f>IF(AZ121=2,G121,0)</f>
        <v>0</v>
      </c>
      <c r="BC121" s="232">
        <f>IF(AZ121=3,G121,0)</f>
        <v>0</v>
      </c>
      <c r="BD121" s="232">
        <f>IF(AZ121=4,G121,0)</f>
        <v>0</v>
      </c>
      <c r="BE121" s="232">
        <f>IF(AZ121=5,G121,0)</f>
        <v>0</v>
      </c>
      <c r="CA121" s="259">
        <v>1</v>
      </c>
      <c r="CB121" s="259">
        <v>1</v>
      </c>
    </row>
    <row r="122" spans="1:80">
      <c r="A122" s="268"/>
      <c r="B122" s="271"/>
      <c r="C122" s="331" t="s">
        <v>1135</v>
      </c>
      <c r="D122" s="332"/>
      <c r="E122" s="272">
        <v>62.2425</v>
      </c>
      <c r="F122" s="273"/>
      <c r="G122" s="274"/>
      <c r="H122" s="275"/>
      <c r="I122" s="269"/>
      <c r="J122" s="276"/>
      <c r="K122" s="269"/>
      <c r="M122" s="270" t="s">
        <v>1135</v>
      </c>
      <c r="O122" s="259"/>
    </row>
    <row r="123" spans="1:80">
      <c r="A123" s="260">
        <v>32</v>
      </c>
      <c r="B123" s="261" t="s">
        <v>278</v>
      </c>
      <c r="C123" s="262" t="s">
        <v>279</v>
      </c>
      <c r="D123" s="263" t="s">
        <v>139</v>
      </c>
      <c r="E123" s="264">
        <v>185.7208</v>
      </c>
      <c r="F123" s="264">
        <v>0</v>
      </c>
      <c r="G123" s="265">
        <f>E123*F123</f>
        <v>0</v>
      </c>
      <c r="H123" s="266">
        <v>2.0000000000000002E-5</v>
      </c>
      <c r="I123" s="267">
        <f>E123*H123</f>
        <v>3.7144160000000003E-3</v>
      </c>
      <c r="J123" s="266">
        <v>0</v>
      </c>
      <c r="K123" s="267">
        <f>E123*J123</f>
        <v>0</v>
      </c>
      <c r="O123" s="259">
        <v>2</v>
      </c>
      <c r="AA123" s="232">
        <v>1</v>
      </c>
      <c r="AB123" s="232">
        <v>1</v>
      </c>
      <c r="AC123" s="232">
        <v>1</v>
      </c>
      <c r="AZ123" s="232">
        <v>1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</v>
      </c>
      <c r="CB123" s="259">
        <v>1</v>
      </c>
    </row>
    <row r="124" spans="1:80">
      <c r="A124" s="260">
        <v>33</v>
      </c>
      <c r="B124" s="261" t="s">
        <v>280</v>
      </c>
      <c r="C124" s="262" t="s">
        <v>281</v>
      </c>
      <c r="D124" s="263" t="s">
        <v>282</v>
      </c>
      <c r="E124" s="264">
        <v>1</v>
      </c>
      <c r="F124" s="264">
        <v>0</v>
      </c>
      <c r="G124" s="265">
        <f>E124*F124</f>
        <v>0</v>
      </c>
      <c r="H124" s="266">
        <v>0</v>
      </c>
      <c r="I124" s="267">
        <f>E124*H124</f>
        <v>0</v>
      </c>
      <c r="J124" s="266"/>
      <c r="K124" s="267">
        <f>E124*J124</f>
        <v>0</v>
      </c>
      <c r="O124" s="259">
        <v>2</v>
      </c>
      <c r="AA124" s="232">
        <v>12</v>
      </c>
      <c r="AB124" s="232">
        <v>0</v>
      </c>
      <c r="AC124" s="232">
        <v>14</v>
      </c>
      <c r="AZ124" s="232">
        <v>1</v>
      </c>
      <c r="BA124" s="232">
        <f>IF(AZ124=1,G124,0)</f>
        <v>0</v>
      </c>
      <c r="BB124" s="232">
        <f>IF(AZ124=2,G124,0)</f>
        <v>0</v>
      </c>
      <c r="BC124" s="232">
        <f>IF(AZ124=3,G124,0)</f>
        <v>0</v>
      </c>
      <c r="BD124" s="232">
        <f>IF(AZ124=4,G124,0)</f>
        <v>0</v>
      </c>
      <c r="BE124" s="232">
        <f>IF(AZ124=5,G124,0)</f>
        <v>0</v>
      </c>
      <c r="CA124" s="259">
        <v>12</v>
      </c>
      <c r="CB124" s="259">
        <v>0</v>
      </c>
    </row>
    <row r="125" spans="1:80">
      <c r="A125" s="277"/>
      <c r="B125" s="278" t="s">
        <v>100</v>
      </c>
      <c r="C125" s="279" t="s">
        <v>204</v>
      </c>
      <c r="D125" s="280"/>
      <c r="E125" s="281"/>
      <c r="F125" s="282"/>
      <c r="G125" s="283">
        <f>SUM(G58:G124)</f>
        <v>0</v>
      </c>
      <c r="H125" s="284"/>
      <c r="I125" s="285">
        <f>SUM(I58:I124)</f>
        <v>7.3942201140000003</v>
      </c>
      <c r="J125" s="284"/>
      <c r="K125" s="285">
        <f>SUM(K58:K124)</f>
        <v>0</v>
      </c>
      <c r="O125" s="259">
        <v>4</v>
      </c>
      <c r="BA125" s="286">
        <f>SUM(BA58:BA124)</f>
        <v>0</v>
      </c>
      <c r="BB125" s="286">
        <f>SUM(BB58:BB124)</f>
        <v>0</v>
      </c>
      <c r="BC125" s="286">
        <f>SUM(BC58:BC124)</f>
        <v>0</v>
      </c>
      <c r="BD125" s="286">
        <f>SUM(BD58:BD124)</f>
        <v>0</v>
      </c>
      <c r="BE125" s="286">
        <f>SUM(BE58:BE124)</f>
        <v>0</v>
      </c>
    </row>
    <row r="126" spans="1:80">
      <c r="A126" s="249" t="s">
        <v>97</v>
      </c>
      <c r="B126" s="250" t="s">
        <v>283</v>
      </c>
      <c r="C126" s="251" t="s">
        <v>284</v>
      </c>
      <c r="D126" s="252"/>
      <c r="E126" s="253"/>
      <c r="F126" s="253"/>
      <c r="G126" s="254"/>
      <c r="H126" s="255"/>
      <c r="I126" s="256"/>
      <c r="J126" s="257"/>
      <c r="K126" s="258"/>
      <c r="O126" s="259">
        <v>1</v>
      </c>
    </row>
    <row r="127" spans="1:80">
      <c r="A127" s="260">
        <v>34</v>
      </c>
      <c r="B127" s="261" t="s">
        <v>286</v>
      </c>
      <c r="C127" s="262" t="s">
        <v>287</v>
      </c>
      <c r="D127" s="263" t="s">
        <v>139</v>
      </c>
      <c r="E127" s="264">
        <v>9.15</v>
      </c>
      <c r="F127" s="264">
        <v>0</v>
      </c>
      <c r="G127" s="265">
        <f>E127*F127</f>
        <v>0</v>
      </c>
      <c r="H127" s="266">
        <v>4.9840000000000002E-2</v>
      </c>
      <c r="I127" s="267">
        <f>E127*H127</f>
        <v>0.45603600000000005</v>
      </c>
      <c r="J127" s="266">
        <v>0</v>
      </c>
      <c r="K127" s="267">
        <f>E127*J127</f>
        <v>0</v>
      </c>
      <c r="O127" s="259">
        <v>2</v>
      </c>
      <c r="AA127" s="232">
        <v>1</v>
      </c>
      <c r="AB127" s="232">
        <v>1</v>
      </c>
      <c r="AC127" s="232">
        <v>1</v>
      </c>
      <c r="AZ127" s="232">
        <v>1</v>
      </c>
      <c r="BA127" s="232">
        <f>IF(AZ127=1,G127,0)</f>
        <v>0</v>
      </c>
      <c r="BB127" s="232">
        <f>IF(AZ127=2,G127,0)</f>
        <v>0</v>
      </c>
      <c r="BC127" s="232">
        <f>IF(AZ127=3,G127,0)</f>
        <v>0</v>
      </c>
      <c r="BD127" s="232">
        <f>IF(AZ127=4,G127,0)</f>
        <v>0</v>
      </c>
      <c r="BE127" s="232">
        <f>IF(AZ127=5,G127,0)</f>
        <v>0</v>
      </c>
      <c r="CA127" s="259">
        <v>1</v>
      </c>
      <c r="CB127" s="259">
        <v>1</v>
      </c>
    </row>
    <row r="128" spans="1:80">
      <c r="A128" s="268"/>
      <c r="B128" s="271"/>
      <c r="C128" s="331" t="s">
        <v>288</v>
      </c>
      <c r="D128" s="332"/>
      <c r="E128" s="272">
        <v>2.4</v>
      </c>
      <c r="F128" s="273"/>
      <c r="G128" s="274"/>
      <c r="H128" s="275"/>
      <c r="I128" s="269"/>
      <c r="J128" s="276"/>
      <c r="K128" s="269"/>
      <c r="M128" s="270" t="s">
        <v>288</v>
      </c>
      <c r="O128" s="259"/>
    </row>
    <row r="129" spans="1:80">
      <c r="A129" s="268"/>
      <c r="B129" s="271"/>
      <c r="C129" s="331" t="s">
        <v>293</v>
      </c>
      <c r="D129" s="332"/>
      <c r="E129" s="272">
        <v>0.6</v>
      </c>
      <c r="F129" s="273"/>
      <c r="G129" s="274"/>
      <c r="H129" s="275"/>
      <c r="I129" s="269"/>
      <c r="J129" s="276"/>
      <c r="K129" s="269"/>
      <c r="M129" s="270" t="s">
        <v>293</v>
      </c>
      <c r="O129" s="259"/>
    </row>
    <row r="130" spans="1:80">
      <c r="A130" s="268"/>
      <c r="B130" s="271"/>
      <c r="C130" s="331" t="s">
        <v>1136</v>
      </c>
      <c r="D130" s="332"/>
      <c r="E130" s="272">
        <v>2.7</v>
      </c>
      <c r="F130" s="273"/>
      <c r="G130" s="274"/>
      <c r="H130" s="275"/>
      <c r="I130" s="269"/>
      <c r="J130" s="276"/>
      <c r="K130" s="269"/>
      <c r="M130" s="270" t="s">
        <v>1136</v>
      </c>
      <c r="O130" s="259"/>
    </row>
    <row r="131" spans="1:80">
      <c r="A131" s="268"/>
      <c r="B131" s="271"/>
      <c r="C131" s="331" t="s">
        <v>1137</v>
      </c>
      <c r="D131" s="332"/>
      <c r="E131" s="272">
        <v>3.45</v>
      </c>
      <c r="F131" s="273"/>
      <c r="G131" s="274"/>
      <c r="H131" s="275"/>
      <c r="I131" s="269"/>
      <c r="J131" s="276"/>
      <c r="K131" s="269"/>
      <c r="M131" s="270" t="s">
        <v>1137</v>
      </c>
      <c r="O131" s="259"/>
    </row>
    <row r="132" spans="1:80">
      <c r="A132" s="260">
        <v>35</v>
      </c>
      <c r="B132" s="261" t="s">
        <v>954</v>
      </c>
      <c r="C132" s="262" t="s">
        <v>955</v>
      </c>
      <c r="D132" s="263" t="s">
        <v>139</v>
      </c>
      <c r="E132" s="264">
        <v>16.565999999999999</v>
      </c>
      <c r="F132" s="264">
        <v>0</v>
      </c>
      <c r="G132" s="265">
        <f>E132*F132</f>
        <v>0</v>
      </c>
      <c r="H132" s="266">
        <v>9.8680000000000004E-2</v>
      </c>
      <c r="I132" s="267">
        <f>E132*H132</f>
        <v>1.6347328800000001</v>
      </c>
      <c r="J132" s="266">
        <v>0</v>
      </c>
      <c r="K132" s="267">
        <f>E132*J132</f>
        <v>0</v>
      </c>
      <c r="O132" s="259">
        <v>2</v>
      </c>
      <c r="AA132" s="232">
        <v>1</v>
      </c>
      <c r="AB132" s="232">
        <v>1</v>
      </c>
      <c r="AC132" s="232">
        <v>1</v>
      </c>
      <c r="AZ132" s="232">
        <v>1</v>
      </c>
      <c r="BA132" s="232">
        <f>IF(AZ132=1,G132,0)</f>
        <v>0</v>
      </c>
      <c r="BB132" s="232">
        <f>IF(AZ132=2,G132,0)</f>
        <v>0</v>
      </c>
      <c r="BC132" s="232">
        <f>IF(AZ132=3,G132,0)</f>
        <v>0</v>
      </c>
      <c r="BD132" s="232">
        <f>IF(AZ132=4,G132,0)</f>
        <v>0</v>
      </c>
      <c r="BE132" s="232">
        <f>IF(AZ132=5,G132,0)</f>
        <v>0</v>
      </c>
      <c r="CA132" s="259">
        <v>1</v>
      </c>
      <c r="CB132" s="259">
        <v>1</v>
      </c>
    </row>
    <row r="133" spans="1:80">
      <c r="A133" s="268"/>
      <c r="B133" s="271"/>
      <c r="C133" s="331" t="s">
        <v>1138</v>
      </c>
      <c r="D133" s="332"/>
      <c r="E133" s="272">
        <v>5.22</v>
      </c>
      <c r="F133" s="273"/>
      <c r="G133" s="274"/>
      <c r="H133" s="275"/>
      <c r="I133" s="269"/>
      <c r="J133" s="276"/>
      <c r="K133" s="269"/>
      <c r="M133" s="270" t="s">
        <v>1138</v>
      </c>
      <c r="O133" s="259"/>
    </row>
    <row r="134" spans="1:80">
      <c r="A134" s="268"/>
      <c r="B134" s="271"/>
      <c r="C134" s="331" t="s">
        <v>1139</v>
      </c>
      <c r="D134" s="332"/>
      <c r="E134" s="272">
        <v>11.346</v>
      </c>
      <c r="F134" s="273"/>
      <c r="G134" s="274"/>
      <c r="H134" s="275"/>
      <c r="I134" s="269"/>
      <c r="J134" s="276"/>
      <c r="K134" s="269"/>
      <c r="M134" s="270" t="s">
        <v>1139</v>
      </c>
      <c r="O134" s="259"/>
    </row>
    <row r="135" spans="1:80">
      <c r="A135" s="277"/>
      <c r="B135" s="278" t="s">
        <v>100</v>
      </c>
      <c r="C135" s="279" t="s">
        <v>285</v>
      </c>
      <c r="D135" s="280"/>
      <c r="E135" s="281"/>
      <c r="F135" s="282"/>
      <c r="G135" s="283">
        <f>SUM(G126:G134)</f>
        <v>0</v>
      </c>
      <c r="H135" s="284"/>
      <c r="I135" s="285">
        <f>SUM(I126:I134)</f>
        <v>2.0907688800000002</v>
      </c>
      <c r="J135" s="284"/>
      <c r="K135" s="285">
        <f>SUM(K126:K134)</f>
        <v>0</v>
      </c>
      <c r="O135" s="259">
        <v>4</v>
      </c>
      <c r="BA135" s="286">
        <f>SUM(BA126:BA134)</f>
        <v>0</v>
      </c>
      <c r="BB135" s="286">
        <f>SUM(BB126:BB134)</f>
        <v>0</v>
      </c>
      <c r="BC135" s="286">
        <f>SUM(BC126:BC134)</f>
        <v>0</v>
      </c>
      <c r="BD135" s="286">
        <f>SUM(BD126:BD134)</f>
        <v>0</v>
      </c>
      <c r="BE135" s="286">
        <f>SUM(BE126:BE134)</f>
        <v>0</v>
      </c>
    </row>
    <row r="136" spans="1:80">
      <c r="A136" s="249" t="s">
        <v>97</v>
      </c>
      <c r="B136" s="250" t="s">
        <v>294</v>
      </c>
      <c r="C136" s="251" t="s">
        <v>295</v>
      </c>
      <c r="D136" s="252"/>
      <c r="E136" s="253"/>
      <c r="F136" s="253"/>
      <c r="G136" s="254"/>
      <c r="H136" s="255"/>
      <c r="I136" s="256"/>
      <c r="J136" s="257"/>
      <c r="K136" s="258"/>
      <c r="O136" s="259">
        <v>1</v>
      </c>
    </row>
    <row r="137" spans="1:80" ht="22.5">
      <c r="A137" s="260">
        <v>36</v>
      </c>
      <c r="B137" s="261" t="s">
        <v>297</v>
      </c>
      <c r="C137" s="262" t="s">
        <v>298</v>
      </c>
      <c r="D137" s="263" t="s">
        <v>181</v>
      </c>
      <c r="E137" s="264">
        <v>37.049999999999997</v>
      </c>
      <c r="F137" s="264">
        <v>0</v>
      </c>
      <c r="G137" s="265">
        <f>E137*F137</f>
        <v>0</v>
      </c>
      <c r="H137" s="266">
        <v>5.5100000000000001E-3</v>
      </c>
      <c r="I137" s="267">
        <f>E137*H137</f>
        <v>0.20414549999999998</v>
      </c>
      <c r="J137" s="266">
        <v>0</v>
      </c>
      <c r="K137" s="267">
        <f>E137*J137</f>
        <v>0</v>
      </c>
      <c r="O137" s="259">
        <v>2</v>
      </c>
      <c r="AA137" s="232">
        <v>1</v>
      </c>
      <c r="AB137" s="232">
        <v>1</v>
      </c>
      <c r="AC137" s="232">
        <v>1</v>
      </c>
      <c r="AZ137" s="232">
        <v>1</v>
      </c>
      <c r="BA137" s="232">
        <f>IF(AZ137=1,G137,0)</f>
        <v>0</v>
      </c>
      <c r="BB137" s="232">
        <f>IF(AZ137=2,G137,0)</f>
        <v>0</v>
      </c>
      <c r="BC137" s="232">
        <f>IF(AZ137=3,G137,0)</f>
        <v>0</v>
      </c>
      <c r="BD137" s="232">
        <f>IF(AZ137=4,G137,0)</f>
        <v>0</v>
      </c>
      <c r="BE137" s="232">
        <f>IF(AZ137=5,G137,0)</f>
        <v>0</v>
      </c>
      <c r="CA137" s="259">
        <v>1</v>
      </c>
      <c r="CB137" s="259">
        <v>1</v>
      </c>
    </row>
    <row r="138" spans="1:80">
      <c r="A138" s="268"/>
      <c r="B138" s="271"/>
      <c r="C138" s="331" t="s">
        <v>1140</v>
      </c>
      <c r="D138" s="332"/>
      <c r="E138" s="272">
        <v>9.8000000000000007</v>
      </c>
      <c r="F138" s="273"/>
      <c r="G138" s="274"/>
      <c r="H138" s="275"/>
      <c r="I138" s="269"/>
      <c r="J138" s="276"/>
      <c r="K138" s="269"/>
      <c r="M138" s="270" t="s">
        <v>1140</v>
      </c>
      <c r="O138" s="259"/>
    </row>
    <row r="139" spans="1:80">
      <c r="A139" s="268"/>
      <c r="B139" s="271"/>
      <c r="C139" s="331" t="s">
        <v>1141</v>
      </c>
      <c r="D139" s="332"/>
      <c r="E139" s="272">
        <v>2.5</v>
      </c>
      <c r="F139" s="273"/>
      <c r="G139" s="274"/>
      <c r="H139" s="275"/>
      <c r="I139" s="269"/>
      <c r="J139" s="276"/>
      <c r="K139" s="269"/>
      <c r="M139" s="270" t="s">
        <v>1141</v>
      </c>
      <c r="O139" s="259"/>
    </row>
    <row r="140" spans="1:80">
      <c r="A140" s="268"/>
      <c r="B140" s="271"/>
      <c r="C140" s="331" t="s">
        <v>1142</v>
      </c>
      <c r="D140" s="332"/>
      <c r="E140" s="272">
        <v>10.95</v>
      </c>
      <c r="F140" s="273"/>
      <c r="G140" s="274"/>
      <c r="H140" s="275"/>
      <c r="I140" s="269"/>
      <c r="J140" s="276"/>
      <c r="K140" s="269"/>
      <c r="M140" s="270" t="s">
        <v>1142</v>
      </c>
      <c r="O140" s="259"/>
    </row>
    <row r="141" spans="1:80">
      <c r="A141" s="268"/>
      <c r="B141" s="271"/>
      <c r="C141" s="331" t="s">
        <v>1130</v>
      </c>
      <c r="D141" s="332"/>
      <c r="E141" s="272">
        <v>13.8</v>
      </c>
      <c r="F141" s="273"/>
      <c r="G141" s="274"/>
      <c r="H141" s="275"/>
      <c r="I141" s="269"/>
      <c r="J141" s="276"/>
      <c r="K141" s="269"/>
      <c r="M141" s="270" t="s">
        <v>1130</v>
      </c>
      <c r="O141" s="259"/>
    </row>
    <row r="142" spans="1:80">
      <c r="A142" s="277"/>
      <c r="B142" s="278" t="s">
        <v>100</v>
      </c>
      <c r="C142" s="279" t="s">
        <v>296</v>
      </c>
      <c r="D142" s="280"/>
      <c r="E142" s="281"/>
      <c r="F142" s="282"/>
      <c r="G142" s="283">
        <f>SUM(G136:G141)</f>
        <v>0</v>
      </c>
      <c r="H142" s="284"/>
      <c r="I142" s="285">
        <f>SUM(I136:I141)</f>
        <v>0.20414549999999998</v>
      </c>
      <c r="J142" s="284"/>
      <c r="K142" s="285">
        <f>SUM(K136:K141)</f>
        <v>0</v>
      </c>
      <c r="O142" s="259">
        <v>4</v>
      </c>
      <c r="BA142" s="286">
        <f>SUM(BA136:BA141)</f>
        <v>0</v>
      </c>
      <c r="BB142" s="286">
        <f>SUM(BB136:BB141)</f>
        <v>0</v>
      </c>
      <c r="BC142" s="286">
        <f>SUM(BC136:BC141)</f>
        <v>0</v>
      </c>
      <c r="BD142" s="286">
        <f>SUM(BD136:BD141)</f>
        <v>0</v>
      </c>
      <c r="BE142" s="286">
        <f>SUM(BE136:BE141)</f>
        <v>0</v>
      </c>
    </row>
    <row r="143" spans="1:80">
      <c r="A143" s="249" t="s">
        <v>97</v>
      </c>
      <c r="B143" s="250" t="s">
        <v>302</v>
      </c>
      <c r="C143" s="251" t="s">
        <v>303</v>
      </c>
      <c r="D143" s="252"/>
      <c r="E143" s="253"/>
      <c r="F143" s="253"/>
      <c r="G143" s="254"/>
      <c r="H143" s="255"/>
      <c r="I143" s="256"/>
      <c r="J143" s="257"/>
      <c r="K143" s="258"/>
      <c r="O143" s="259">
        <v>1</v>
      </c>
    </row>
    <row r="144" spans="1:80">
      <c r="A144" s="260">
        <v>37</v>
      </c>
      <c r="B144" s="261" t="s">
        <v>308</v>
      </c>
      <c r="C144" s="262" t="s">
        <v>309</v>
      </c>
      <c r="D144" s="263" t="s">
        <v>139</v>
      </c>
      <c r="E144" s="264">
        <v>349.84930000000003</v>
      </c>
      <c r="F144" s="264">
        <v>0</v>
      </c>
      <c r="G144" s="265">
        <f>E144*F144</f>
        <v>0</v>
      </c>
      <c r="H144" s="266">
        <v>1.8380000000000001E-2</v>
      </c>
      <c r="I144" s="267">
        <f>E144*H144</f>
        <v>6.4302301340000003</v>
      </c>
      <c r="J144" s="266">
        <v>0</v>
      </c>
      <c r="K144" s="267">
        <f>E144*J144</f>
        <v>0</v>
      </c>
      <c r="O144" s="259">
        <v>2</v>
      </c>
      <c r="AA144" s="232">
        <v>1</v>
      </c>
      <c r="AB144" s="232">
        <v>1</v>
      </c>
      <c r="AC144" s="232">
        <v>1</v>
      </c>
      <c r="AZ144" s="232">
        <v>1</v>
      </c>
      <c r="BA144" s="232">
        <f>IF(AZ144=1,G144,0)</f>
        <v>0</v>
      </c>
      <c r="BB144" s="232">
        <f>IF(AZ144=2,G144,0)</f>
        <v>0</v>
      </c>
      <c r="BC144" s="232">
        <f>IF(AZ144=3,G144,0)</f>
        <v>0</v>
      </c>
      <c r="BD144" s="232">
        <f>IF(AZ144=4,G144,0)</f>
        <v>0</v>
      </c>
      <c r="BE144" s="232">
        <f>IF(AZ144=5,G144,0)</f>
        <v>0</v>
      </c>
      <c r="CA144" s="259">
        <v>1</v>
      </c>
      <c r="CB144" s="259">
        <v>1</v>
      </c>
    </row>
    <row r="145" spans="1:80">
      <c r="A145" s="268"/>
      <c r="B145" s="271"/>
      <c r="C145" s="331" t="s">
        <v>1143</v>
      </c>
      <c r="D145" s="332"/>
      <c r="E145" s="272">
        <v>190.74039999999999</v>
      </c>
      <c r="F145" s="273"/>
      <c r="G145" s="274"/>
      <c r="H145" s="275"/>
      <c r="I145" s="269"/>
      <c r="J145" s="276"/>
      <c r="K145" s="269"/>
      <c r="M145" s="270" t="s">
        <v>1143</v>
      </c>
      <c r="O145" s="259"/>
    </row>
    <row r="146" spans="1:80">
      <c r="A146" s="268"/>
      <c r="B146" s="271"/>
      <c r="C146" s="331" t="s">
        <v>1144</v>
      </c>
      <c r="D146" s="332"/>
      <c r="E146" s="272">
        <v>65.98</v>
      </c>
      <c r="F146" s="273"/>
      <c r="G146" s="274"/>
      <c r="H146" s="275"/>
      <c r="I146" s="269"/>
      <c r="J146" s="276"/>
      <c r="K146" s="269"/>
      <c r="M146" s="270" t="s">
        <v>1144</v>
      </c>
      <c r="O146" s="259"/>
    </row>
    <row r="147" spans="1:80">
      <c r="A147" s="268"/>
      <c r="B147" s="271"/>
      <c r="C147" s="331" t="s">
        <v>1145</v>
      </c>
      <c r="D147" s="332"/>
      <c r="E147" s="272">
        <v>76.274699999999996</v>
      </c>
      <c r="F147" s="273"/>
      <c r="G147" s="274"/>
      <c r="H147" s="275"/>
      <c r="I147" s="269"/>
      <c r="J147" s="276"/>
      <c r="K147" s="269"/>
      <c r="M147" s="270" t="s">
        <v>1145</v>
      </c>
      <c r="O147" s="259"/>
    </row>
    <row r="148" spans="1:80">
      <c r="A148" s="268"/>
      <c r="B148" s="271"/>
      <c r="C148" s="331" t="s">
        <v>1146</v>
      </c>
      <c r="D148" s="332"/>
      <c r="E148" s="272">
        <v>6.0594999999999999</v>
      </c>
      <c r="F148" s="273"/>
      <c r="G148" s="274"/>
      <c r="H148" s="275"/>
      <c r="I148" s="269"/>
      <c r="J148" s="276"/>
      <c r="K148" s="269"/>
      <c r="M148" s="270" t="s">
        <v>1146</v>
      </c>
      <c r="O148" s="259"/>
    </row>
    <row r="149" spans="1:80">
      <c r="A149" s="268"/>
      <c r="B149" s="271"/>
      <c r="C149" s="331" t="s">
        <v>1147</v>
      </c>
      <c r="D149" s="332"/>
      <c r="E149" s="272">
        <v>10.794700000000001</v>
      </c>
      <c r="F149" s="273"/>
      <c r="G149" s="274"/>
      <c r="H149" s="275"/>
      <c r="I149" s="269"/>
      <c r="J149" s="276"/>
      <c r="K149" s="269"/>
      <c r="M149" s="270" t="s">
        <v>1147</v>
      </c>
      <c r="O149" s="259"/>
    </row>
    <row r="150" spans="1:80">
      <c r="A150" s="260">
        <v>38</v>
      </c>
      <c r="B150" s="261" t="s">
        <v>316</v>
      </c>
      <c r="C150" s="262" t="s">
        <v>317</v>
      </c>
      <c r="D150" s="263" t="s">
        <v>139</v>
      </c>
      <c r="E150" s="264">
        <v>699.69860000000006</v>
      </c>
      <c r="F150" s="264">
        <v>0</v>
      </c>
      <c r="G150" s="265">
        <f>E150*F150</f>
        <v>0</v>
      </c>
      <c r="H150" s="266">
        <v>9.5E-4</v>
      </c>
      <c r="I150" s="267">
        <f>E150*H150</f>
        <v>0.66471367000000003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68"/>
      <c r="B151" s="271"/>
      <c r="C151" s="331" t="s">
        <v>1148</v>
      </c>
      <c r="D151" s="332"/>
      <c r="E151" s="272">
        <v>699.69860000000006</v>
      </c>
      <c r="F151" s="273"/>
      <c r="G151" s="274"/>
      <c r="H151" s="275"/>
      <c r="I151" s="269"/>
      <c r="J151" s="276"/>
      <c r="K151" s="269"/>
      <c r="M151" s="270" t="s">
        <v>1148</v>
      </c>
      <c r="O151" s="259"/>
    </row>
    <row r="152" spans="1:80">
      <c r="A152" s="260">
        <v>39</v>
      </c>
      <c r="B152" s="261" t="s">
        <v>321</v>
      </c>
      <c r="C152" s="262" t="s">
        <v>322</v>
      </c>
      <c r="D152" s="263" t="s">
        <v>139</v>
      </c>
      <c r="E152" s="264">
        <v>349.84930000000003</v>
      </c>
      <c r="F152" s="264">
        <v>0</v>
      </c>
      <c r="G152" s="265">
        <f>E152*F152</f>
        <v>0</v>
      </c>
      <c r="H152" s="266">
        <v>0</v>
      </c>
      <c r="I152" s="267">
        <f>E152*H152</f>
        <v>0</v>
      </c>
      <c r="J152" s="266">
        <v>0</v>
      </c>
      <c r="K152" s="267">
        <f>E152*J152</f>
        <v>0</v>
      </c>
      <c r="O152" s="259">
        <v>2</v>
      </c>
      <c r="AA152" s="232">
        <v>1</v>
      </c>
      <c r="AB152" s="232">
        <v>1</v>
      </c>
      <c r="AC152" s="232">
        <v>1</v>
      </c>
      <c r="AZ152" s="232">
        <v>1</v>
      </c>
      <c r="BA152" s="232">
        <f>IF(AZ152=1,G152,0)</f>
        <v>0</v>
      </c>
      <c r="BB152" s="232">
        <f>IF(AZ152=2,G152,0)</f>
        <v>0</v>
      </c>
      <c r="BC152" s="232">
        <f>IF(AZ152=3,G152,0)</f>
        <v>0</v>
      </c>
      <c r="BD152" s="232">
        <f>IF(AZ152=4,G152,0)</f>
        <v>0</v>
      </c>
      <c r="BE152" s="232">
        <f>IF(AZ152=5,G152,0)</f>
        <v>0</v>
      </c>
      <c r="CA152" s="259">
        <v>1</v>
      </c>
      <c r="CB152" s="259">
        <v>1</v>
      </c>
    </row>
    <row r="153" spans="1:80">
      <c r="A153" s="260">
        <v>40</v>
      </c>
      <c r="B153" s="261" t="s">
        <v>323</v>
      </c>
      <c r="C153" s="262" t="s">
        <v>324</v>
      </c>
      <c r="D153" s="263" t="s">
        <v>139</v>
      </c>
      <c r="E153" s="264">
        <v>66.852000000000004</v>
      </c>
      <c r="F153" s="264">
        <v>0</v>
      </c>
      <c r="G153" s="265">
        <f>E153*F153</f>
        <v>0</v>
      </c>
      <c r="H153" s="266">
        <v>1.2099999999999999E-3</v>
      </c>
      <c r="I153" s="267">
        <f>E153*H153</f>
        <v>8.0890920000000005E-2</v>
      </c>
      <c r="J153" s="266">
        <v>0</v>
      </c>
      <c r="K153" s="267">
        <f>E153*J153</f>
        <v>0</v>
      </c>
      <c r="O153" s="259">
        <v>2</v>
      </c>
      <c r="AA153" s="232">
        <v>1</v>
      </c>
      <c r="AB153" s="232">
        <v>1</v>
      </c>
      <c r="AC153" s="232">
        <v>1</v>
      </c>
      <c r="AZ153" s="232">
        <v>1</v>
      </c>
      <c r="BA153" s="232">
        <f>IF(AZ153=1,G153,0)</f>
        <v>0</v>
      </c>
      <c r="BB153" s="232">
        <f>IF(AZ153=2,G153,0)</f>
        <v>0</v>
      </c>
      <c r="BC153" s="232">
        <f>IF(AZ153=3,G153,0)</f>
        <v>0</v>
      </c>
      <c r="BD153" s="232">
        <f>IF(AZ153=4,G153,0)</f>
        <v>0</v>
      </c>
      <c r="BE153" s="232">
        <f>IF(AZ153=5,G153,0)</f>
        <v>0</v>
      </c>
      <c r="CA153" s="259">
        <v>1</v>
      </c>
      <c r="CB153" s="259">
        <v>1</v>
      </c>
    </row>
    <row r="154" spans="1:80">
      <c r="A154" s="268"/>
      <c r="B154" s="271"/>
      <c r="C154" s="331" t="s">
        <v>1149</v>
      </c>
      <c r="D154" s="332"/>
      <c r="E154" s="272">
        <v>47.862000000000002</v>
      </c>
      <c r="F154" s="273"/>
      <c r="G154" s="274"/>
      <c r="H154" s="275"/>
      <c r="I154" s="269"/>
      <c r="J154" s="276"/>
      <c r="K154" s="269"/>
      <c r="M154" s="270" t="s">
        <v>1149</v>
      </c>
      <c r="O154" s="259"/>
    </row>
    <row r="155" spans="1:80">
      <c r="A155" s="268"/>
      <c r="B155" s="271"/>
      <c r="C155" s="331" t="s">
        <v>1150</v>
      </c>
      <c r="D155" s="332"/>
      <c r="E155" s="272">
        <v>5.76</v>
      </c>
      <c r="F155" s="273"/>
      <c r="G155" s="274"/>
      <c r="H155" s="275"/>
      <c r="I155" s="269"/>
      <c r="J155" s="276"/>
      <c r="K155" s="269"/>
      <c r="M155" s="270" t="s">
        <v>1150</v>
      </c>
      <c r="O155" s="259"/>
    </row>
    <row r="156" spans="1:80">
      <c r="A156" s="268"/>
      <c r="B156" s="271"/>
      <c r="C156" s="331" t="s">
        <v>1151</v>
      </c>
      <c r="D156" s="332"/>
      <c r="E156" s="272">
        <v>13.23</v>
      </c>
      <c r="F156" s="273"/>
      <c r="G156" s="274"/>
      <c r="H156" s="275"/>
      <c r="I156" s="269"/>
      <c r="J156" s="276"/>
      <c r="K156" s="269"/>
      <c r="M156" s="270" t="s">
        <v>1151</v>
      </c>
      <c r="O156" s="259"/>
    </row>
    <row r="157" spans="1:80">
      <c r="A157" s="260">
        <v>41</v>
      </c>
      <c r="B157" s="261" t="s">
        <v>328</v>
      </c>
      <c r="C157" s="262" t="s">
        <v>329</v>
      </c>
      <c r="D157" s="263" t="s">
        <v>139</v>
      </c>
      <c r="E157" s="264">
        <v>349.84930000000003</v>
      </c>
      <c r="F157" s="264">
        <v>0</v>
      </c>
      <c r="G157" s="265">
        <f>E157*F157</f>
        <v>0</v>
      </c>
      <c r="H157" s="266">
        <v>0</v>
      </c>
      <c r="I157" s="267">
        <f>E157*H157</f>
        <v>0</v>
      </c>
      <c r="J157" s="266">
        <v>0</v>
      </c>
      <c r="K157" s="267">
        <f>E157*J157</f>
        <v>0</v>
      </c>
      <c r="O157" s="259">
        <v>2</v>
      </c>
      <c r="AA157" s="232">
        <v>1</v>
      </c>
      <c r="AB157" s="232">
        <v>1</v>
      </c>
      <c r="AC157" s="232">
        <v>1</v>
      </c>
      <c r="AZ157" s="232">
        <v>1</v>
      </c>
      <c r="BA157" s="232">
        <f>IF(AZ157=1,G157,0)</f>
        <v>0</v>
      </c>
      <c r="BB157" s="232">
        <f>IF(AZ157=2,G157,0)</f>
        <v>0</v>
      </c>
      <c r="BC157" s="232">
        <f>IF(AZ157=3,G157,0)</f>
        <v>0</v>
      </c>
      <c r="BD157" s="232">
        <f>IF(AZ157=4,G157,0)</f>
        <v>0</v>
      </c>
      <c r="BE157" s="232">
        <f>IF(AZ157=5,G157,0)</f>
        <v>0</v>
      </c>
      <c r="CA157" s="259">
        <v>1</v>
      </c>
      <c r="CB157" s="259">
        <v>1</v>
      </c>
    </row>
    <row r="158" spans="1:80">
      <c r="A158" s="260">
        <v>42</v>
      </c>
      <c r="B158" s="261" t="s">
        <v>330</v>
      </c>
      <c r="C158" s="262" t="s">
        <v>331</v>
      </c>
      <c r="D158" s="263" t="s">
        <v>139</v>
      </c>
      <c r="E158" s="264">
        <v>699.69860000000006</v>
      </c>
      <c r="F158" s="264">
        <v>0</v>
      </c>
      <c r="G158" s="265">
        <f>E158*F158</f>
        <v>0</v>
      </c>
      <c r="H158" s="266">
        <v>0</v>
      </c>
      <c r="I158" s="267">
        <f>E158*H158</f>
        <v>0</v>
      </c>
      <c r="J158" s="266">
        <v>0</v>
      </c>
      <c r="K158" s="267">
        <f>E158*J158</f>
        <v>0</v>
      </c>
      <c r="O158" s="259">
        <v>2</v>
      </c>
      <c r="AA158" s="232">
        <v>1</v>
      </c>
      <c r="AB158" s="232">
        <v>1</v>
      </c>
      <c r="AC158" s="232">
        <v>1</v>
      </c>
      <c r="AZ158" s="232">
        <v>1</v>
      </c>
      <c r="BA158" s="232">
        <f>IF(AZ158=1,G158,0)</f>
        <v>0</v>
      </c>
      <c r="BB158" s="232">
        <f>IF(AZ158=2,G158,0)</f>
        <v>0</v>
      </c>
      <c r="BC158" s="232">
        <f>IF(AZ158=3,G158,0)</f>
        <v>0</v>
      </c>
      <c r="BD158" s="232">
        <f>IF(AZ158=4,G158,0)</f>
        <v>0</v>
      </c>
      <c r="BE158" s="232">
        <f>IF(AZ158=5,G158,0)</f>
        <v>0</v>
      </c>
      <c r="CA158" s="259">
        <v>1</v>
      </c>
      <c r="CB158" s="259">
        <v>1</v>
      </c>
    </row>
    <row r="159" spans="1:80">
      <c r="A159" s="268"/>
      <c r="B159" s="271"/>
      <c r="C159" s="331" t="s">
        <v>1148</v>
      </c>
      <c r="D159" s="332"/>
      <c r="E159" s="272">
        <v>699.69860000000006</v>
      </c>
      <c r="F159" s="273"/>
      <c r="G159" s="274"/>
      <c r="H159" s="275"/>
      <c r="I159" s="269"/>
      <c r="J159" s="276"/>
      <c r="K159" s="269"/>
      <c r="M159" s="270" t="s">
        <v>1148</v>
      </c>
      <c r="O159" s="259"/>
    </row>
    <row r="160" spans="1:80">
      <c r="A160" s="260">
        <v>43</v>
      </c>
      <c r="B160" s="261" t="s">
        <v>333</v>
      </c>
      <c r="C160" s="262" t="s">
        <v>334</v>
      </c>
      <c r="D160" s="263" t="s">
        <v>139</v>
      </c>
      <c r="E160" s="264">
        <v>349.84930000000003</v>
      </c>
      <c r="F160" s="264">
        <v>0</v>
      </c>
      <c r="G160" s="265">
        <f>E160*F160</f>
        <v>0</v>
      </c>
      <c r="H160" s="266">
        <v>0</v>
      </c>
      <c r="I160" s="267">
        <f>E160*H160</f>
        <v>0</v>
      </c>
      <c r="J160" s="266">
        <v>0</v>
      </c>
      <c r="K160" s="267">
        <f>E160*J160</f>
        <v>0</v>
      </c>
      <c r="O160" s="259">
        <v>2</v>
      </c>
      <c r="AA160" s="232">
        <v>1</v>
      </c>
      <c r="AB160" s="232">
        <v>1</v>
      </c>
      <c r="AC160" s="232">
        <v>1</v>
      </c>
      <c r="AZ160" s="232">
        <v>1</v>
      </c>
      <c r="BA160" s="232">
        <f>IF(AZ160=1,G160,0)</f>
        <v>0</v>
      </c>
      <c r="BB160" s="232">
        <f>IF(AZ160=2,G160,0)</f>
        <v>0</v>
      </c>
      <c r="BC160" s="232">
        <f>IF(AZ160=3,G160,0)</f>
        <v>0</v>
      </c>
      <c r="BD160" s="232">
        <f>IF(AZ160=4,G160,0)</f>
        <v>0</v>
      </c>
      <c r="BE160" s="232">
        <f>IF(AZ160=5,G160,0)</f>
        <v>0</v>
      </c>
      <c r="CA160" s="259">
        <v>1</v>
      </c>
      <c r="CB160" s="259">
        <v>1</v>
      </c>
    </row>
    <row r="161" spans="1:80">
      <c r="A161" s="277"/>
      <c r="B161" s="278" t="s">
        <v>100</v>
      </c>
      <c r="C161" s="279" t="s">
        <v>304</v>
      </c>
      <c r="D161" s="280"/>
      <c r="E161" s="281"/>
      <c r="F161" s="282"/>
      <c r="G161" s="283">
        <f>SUM(G143:G160)</f>
        <v>0</v>
      </c>
      <c r="H161" s="284"/>
      <c r="I161" s="285">
        <f>SUM(I143:I160)</f>
        <v>7.1758347240000004</v>
      </c>
      <c r="J161" s="284"/>
      <c r="K161" s="285">
        <f>SUM(K143:K160)</f>
        <v>0</v>
      </c>
      <c r="O161" s="259">
        <v>4</v>
      </c>
      <c r="BA161" s="286">
        <f>SUM(BA143:BA160)</f>
        <v>0</v>
      </c>
      <c r="BB161" s="286">
        <f>SUM(BB143:BB160)</f>
        <v>0</v>
      </c>
      <c r="BC161" s="286">
        <f>SUM(BC143:BC160)</f>
        <v>0</v>
      </c>
      <c r="BD161" s="286">
        <f>SUM(BD143:BD160)</f>
        <v>0</v>
      </c>
      <c r="BE161" s="286">
        <f>SUM(BE143:BE160)</f>
        <v>0</v>
      </c>
    </row>
    <row r="162" spans="1:80">
      <c r="A162" s="249" t="s">
        <v>97</v>
      </c>
      <c r="B162" s="250" t="s">
        <v>335</v>
      </c>
      <c r="C162" s="251" t="s">
        <v>336</v>
      </c>
      <c r="D162" s="252"/>
      <c r="E162" s="253"/>
      <c r="F162" s="253"/>
      <c r="G162" s="254"/>
      <c r="H162" s="255"/>
      <c r="I162" s="256"/>
      <c r="J162" s="257"/>
      <c r="K162" s="258"/>
      <c r="O162" s="259">
        <v>1</v>
      </c>
    </row>
    <row r="163" spans="1:80">
      <c r="A163" s="260">
        <v>44</v>
      </c>
      <c r="B163" s="261" t="s">
        <v>338</v>
      </c>
      <c r="C163" s="262" t="s">
        <v>339</v>
      </c>
      <c r="D163" s="263" t="s">
        <v>139</v>
      </c>
      <c r="E163" s="264">
        <v>598.27499999999998</v>
      </c>
      <c r="F163" s="264">
        <v>0</v>
      </c>
      <c r="G163" s="265">
        <f>E163*F163</f>
        <v>0</v>
      </c>
      <c r="H163" s="266">
        <v>4.0000000000000003E-5</v>
      </c>
      <c r="I163" s="267">
        <f>E163*H163</f>
        <v>2.3931000000000001E-2</v>
      </c>
      <c r="J163" s="266">
        <v>0</v>
      </c>
      <c r="K163" s="267">
        <f>E163*J163</f>
        <v>0</v>
      </c>
      <c r="O163" s="259">
        <v>2</v>
      </c>
      <c r="AA163" s="232">
        <v>1</v>
      </c>
      <c r="AB163" s="232">
        <v>1</v>
      </c>
      <c r="AC163" s="232">
        <v>1</v>
      </c>
      <c r="AZ163" s="232">
        <v>1</v>
      </c>
      <c r="BA163" s="232">
        <f>IF(AZ163=1,G163,0)</f>
        <v>0</v>
      </c>
      <c r="BB163" s="232">
        <f>IF(AZ163=2,G163,0)</f>
        <v>0</v>
      </c>
      <c r="BC163" s="232">
        <f>IF(AZ163=3,G163,0)</f>
        <v>0</v>
      </c>
      <c r="BD163" s="232">
        <f>IF(AZ163=4,G163,0)</f>
        <v>0</v>
      </c>
      <c r="BE163" s="232">
        <f>IF(AZ163=5,G163,0)</f>
        <v>0</v>
      </c>
      <c r="CA163" s="259">
        <v>1</v>
      </c>
      <c r="CB163" s="259">
        <v>1</v>
      </c>
    </row>
    <row r="164" spans="1:80">
      <c r="A164" s="268"/>
      <c r="B164" s="271"/>
      <c r="C164" s="331" t="s">
        <v>1152</v>
      </c>
      <c r="D164" s="332"/>
      <c r="E164" s="272">
        <v>598.27499999999998</v>
      </c>
      <c r="F164" s="273"/>
      <c r="G164" s="274"/>
      <c r="H164" s="275"/>
      <c r="I164" s="269"/>
      <c r="J164" s="276"/>
      <c r="K164" s="269"/>
      <c r="M164" s="270" t="s">
        <v>1152</v>
      </c>
      <c r="O164" s="259"/>
    </row>
    <row r="165" spans="1:80">
      <c r="A165" s="260">
        <v>45</v>
      </c>
      <c r="B165" s="261" t="s">
        <v>654</v>
      </c>
      <c r="C165" s="262" t="s">
        <v>655</v>
      </c>
      <c r="D165" s="263" t="s">
        <v>282</v>
      </c>
      <c r="E165" s="264">
        <v>2</v>
      </c>
      <c r="F165" s="264">
        <v>0</v>
      </c>
      <c r="G165" s="265">
        <f>E165*F165</f>
        <v>0</v>
      </c>
      <c r="H165" s="266">
        <v>1.17E-2</v>
      </c>
      <c r="I165" s="267">
        <f>E165*H165</f>
        <v>2.3400000000000001E-2</v>
      </c>
      <c r="J165" s="266">
        <v>0</v>
      </c>
      <c r="K165" s="267">
        <f>E165*J165</f>
        <v>0</v>
      </c>
      <c r="O165" s="259">
        <v>2</v>
      </c>
      <c r="AA165" s="232">
        <v>1</v>
      </c>
      <c r="AB165" s="232">
        <v>1</v>
      </c>
      <c r="AC165" s="232">
        <v>1</v>
      </c>
      <c r="AZ165" s="232">
        <v>1</v>
      </c>
      <c r="BA165" s="232">
        <f>IF(AZ165=1,G165,0)</f>
        <v>0</v>
      </c>
      <c r="BB165" s="232">
        <f>IF(AZ165=2,G165,0)</f>
        <v>0</v>
      </c>
      <c r="BC165" s="232">
        <f>IF(AZ165=3,G165,0)</f>
        <v>0</v>
      </c>
      <c r="BD165" s="232">
        <f>IF(AZ165=4,G165,0)</f>
        <v>0</v>
      </c>
      <c r="BE165" s="232">
        <f>IF(AZ165=5,G165,0)</f>
        <v>0</v>
      </c>
      <c r="CA165" s="259">
        <v>1</v>
      </c>
      <c r="CB165" s="259">
        <v>1</v>
      </c>
    </row>
    <row r="166" spans="1:80">
      <c r="A166" s="260">
        <v>46</v>
      </c>
      <c r="B166" s="261" t="s">
        <v>973</v>
      </c>
      <c r="C166" s="262" t="s">
        <v>974</v>
      </c>
      <c r="D166" s="263" t="s">
        <v>181</v>
      </c>
      <c r="E166" s="264">
        <v>26.1</v>
      </c>
      <c r="F166" s="264">
        <v>0</v>
      </c>
      <c r="G166" s="265">
        <f>E166*F166</f>
        <v>0</v>
      </c>
      <c r="H166" s="266">
        <v>5.7800000000000004E-3</v>
      </c>
      <c r="I166" s="267">
        <f>E166*H166</f>
        <v>0.15085800000000002</v>
      </c>
      <c r="J166" s="266">
        <v>0</v>
      </c>
      <c r="K166" s="267">
        <f>E166*J166</f>
        <v>0</v>
      </c>
      <c r="O166" s="259">
        <v>2</v>
      </c>
      <c r="AA166" s="232">
        <v>1</v>
      </c>
      <c r="AB166" s="232">
        <v>1</v>
      </c>
      <c r="AC166" s="232">
        <v>1</v>
      </c>
      <c r="AZ166" s="232">
        <v>1</v>
      </c>
      <c r="BA166" s="232">
        <f>IF(AZ166=1,G166,0)</f>
        <v>0</v>
      </c>
      <c r="BB166" s="232">
        <f>IF(AZ166=2,G166,0)</f>
        <v>0</v>
      </c>
      <c r="BC166" s="232">
        <f>IF(AZ166=3,G166,0)</f>
        <v>0</v>
      </c>
      <c r="BD166" s="232">
        <f>IF(AZ166=4,G166,0)</f>
        <v>0</v>
      </c>
      <c r="BE166" s="232">
        <f>IF(AZ166=5,G166,0)</f>
        <v>0</v>
      </c>
      <c r="CA166" s="259">
        <v>1</v>
      </c>
      <c r="CB166" s="259">
        <v>1</v>
      </c>
    </row>
    <row r="167" spans="1:80">
      <c r="A167" s="268"/>
      <c r="B167" s="271"/>
      <c r="C167" s="331" t="s">
        <v>1153</v>
      </c>
      <c r="D167" s="332"/>
      <c r="E167" s="272">
        <v>26.1</v>
      </c>
      <c r="F167" s="273"/>
      <c r="G167" s="274"/>
      <c r="H167" s="275"/>
      <c r="I167" s="269"/>
      <c r="J167" s="276"/>
      <c r="K167" s="269"/>
      <c r="M167" s="270" t="s">
        <v>1153</v>
      </c>
      <c r="O167" s="259"/>
    </row>
    <row r="168" spans="1:80">
      <c r="A168" s="260">
        <v>47</v>
      </c>
      <c r="B168" s="261" t="s">
        <v>657</v>
      </c>
      <c r="C168" s="262" t="s">
        <v>658</v>
      </c>
      <c r="D168" s="263" t="s">
        <v>282</v>
      </c>
      <c r="E168" s="264">
        <v>2</v>
      </c>
      <c r="F168" s="264">
        <v>0</v>
      </c>
      <c r="G168" s="265">
        <f>E168*F168</f>
        <v>0</v>
      </c>
      <c r="H168" s="266">
        <v>4.0000000000000002E-4</v>
      </c>
      <c r="I168" s="267">
        <f>E168*H168</f>
        <v>8.0000000000000004E-4</v>
      </c>
      <c r="J168" s="266"/>
      <c r="K168" s="267">
        <f>E168*J168</f>
        <v>0</v>
      </c>
      <c r="O168" s="259">
        <v>2</v>
      </c>
      <c r="AA168" s="232">
        <v>3</v>
      </c>
      <c r="AB168" s="232">
        <v>1</v>
      </c>
      <c r="AC168" s="232">
        <v>42972802</v>
      </c>
      <c r="AZ168" s="232">
        <v>1</v>
      </c>
      <c r="BA168" s="232">
        <f>IF(AZ168=1,G168,0)</f>
        <v>0</v>
      </c>
      <c r="BB168" s="232">
        <f>IF(AZ168=2,G168,0)</f>
        <v>0</v>
      </c>
      <c r="BC168" s="232">
        <f>IF(AZ168=3,G168,0)</f>
        <v>0</v>
      </c>
      <c r="BD168" s="232">
        <f>IF(AZ168=4,G168,0)</f>
        <v>0</v>
      </c>
      <c r="BE168" s="232">
        <f>IF(AZ168=5,G168,0)</f>
        <v>0</v>
      </c>
      <c r="CA168" s="259">
        <v>3</v>
      </c>
      <c r="CB168" s="259">
        <v>1</v>
      </c>
    </row>
    <row r="169" spans="1:80">
      <c r="A169" s="277"/>
      <c r="B169" s="278" t="s">
        <v>100</v>
      </c>
      <c r="C169" s="279" t="s">
        <v>337</v>
      </c>
      <c r="D169" s="280"/>
      <c r="E169" s="281"/>
      <c r="F169" s="282"/>
      <c r="G169" s="283">
        <f>SUM(G162:G168)</f>
        <v>0</v>
      </c>
      <c r="H169" s="284"/>
      <c r="I169" s="285">
        <f>SUM(I162:I168)</f>
        <v>0.198989</v>
      </c>
      <c r="J169" s="284"/>
      <c r="K169" s="285">
        <f>SUM(K162:K168)</f>
        <v>0</v>
      </c>
      <c r="O169" s="259">
        <v>4</v>
      </c>
      <c r="BA169" s="286">
        <f>SUM(BA162:BA168)</f>
        <v>0</v>
      </c>
      <c r="BB169" s="286">
        <f>SUM(BB162:BB168)</f>
        <v>0</v>
      </c>
      <c r="BC169" s="286">
        <f>SUM(BC162:BC168)</f>
        <v>0</v>
      </c>
      <c r="BD169" s="286">
        <f>SUM(BD162:BD168)</f>
        <v>0</v>
      </c>
      <c r="BE169" s="286">
        <f>SUM(BE162:BE168)</f>
        <v>0</v>
      </c>
    </row>
    <row r="170" spans="1:80">
      <c r="A170" s="249" t="s">
        <v>97</v>
      </c>
      <c r="B170" s="250" t="s">
        <v>341</v>
      </c>
      <c r="C170" s="251" t="s">
        <v>342</v>
      </c>
      <c r="D170" s="252"/>
      <c r="E170" s="253"/>
      <c r="F170" s="253"/>
      <c r="G170" s="254"/>
      <c r="H170" s="255"/>
      <c r="I170" s="256"/>
      <c r="J170" s="257"/>
      <c r="K170" s="258"/>
      <c r="O170" s="259">
        <v>1</v>
      </c>
    </row>
    <row r="171" spans="1:80">
      <c r="A171" s="260">
        <v>48</v>
      </c>
      <c r="B171" s="261" t="s">
        <v>344</v>
      </c>
      <c r="C171" s="262" t="s">
        <v>345</v>
      </c>
      <c r="D171" s="263" t="s">
        <v>282</v>
      </c>
      <c r="E171" s="264">
        <v>56</v>
      </c>
      <c r="F171" s="264">
        <v>0</v>
      </c>
      <c r="G171" s="265">
        <f>E171*F171</f>
        <v>0</v>
      </c>
      <c r="H171" s="266">
        <v>0</v>
      </c>
      <c r="I171" s="267">
        <f>E171*H171</f>
        <v>0</v>
      </c>
      <c r="J171" s="266">
        <v>0</v>
      </c>
      <c r="K171" s="267">
        <f>E171*J171</f>
        <v>0</v>
      </c>
      <c r="O171" s="259">
        <v>2</v>
      </c>
      <c r="AA171" s="232">
        <v>1</v>
      </c>
      <c r="AB171" s="232">
        <v>1</v>
      </c>
      <c r="AC171" s="232">
        <v>1</v>
      </c>
      <c r="AZ171" s="232">
        <v>1</v>
      </c>
      <c r="BA171" s="232">
        <f>IF(AZ171=1,G171,0)</f>
        <v>0</v>
      </c>
      <c r="BB171" s="232">
        <f>IF(AZ171=2,G171,0)</f>
        <v>0</v>
      </c>
      <c r="BC171" s="232">
        <f>IF(AZ171=3,G171,0)</f>
        <v>0</v>
      </c>
      <c r="BD171" s="232">
        <f>IF(AZ171=4,G171,0)</f>
        <v>0</v>
      </c>
      <c r="BE171" s="232">
        <f>IF(AZ171=5,G171,0)</f>
        <v>0</v>
      </c>
      <c r="CA171" s="259">
        <v>1</v>
      </c>
      <c r="CB171" s="259">
        <v>1</v>
      </c>
    </row>
    <row r="172" spans="1:80">
      <c r="A172" s="268"/>
      <c r="B172" s="271"/>
      <c r="C172" s="331" t="s">
        <v>1154</v>
      </c>
      <c r="D172" s="332"/>
      <c r="E172" s="272">
        <v>56</v>
      </c>
      <c r="F172" s="273"/>
      <c r="G172" s="274"/>
      <c r="H172" s="275"/>
      <c r="I172" s="269"/>
      <c r="J172" s="276"/>
      <c r="K172" s="269"/>
      <c r="M172" s="270" t="s">
        <v>1154</v>
      </c>
      <c r="O172" s="259"/>
    </row>
    <row r="173" spans="1:80">
      <c r="A173" s="260">
        <v>49</v>
      </c>
      <c r="B173" s="261" t="s">
        <v>347</v>
      </c>
      <c r="C173" s="262" t="s">
        <v>348</v>
      </c>
      <c r="D173" s="263" t="s">
        <v>139</v>
      </c>
      <c r="E173" s="264">
        <v>77.489999999999995</v>
      </c>
      <c r="F173" s="264">
        <v>0</v>
      </c>
      <c r="G173" s="265">
        <f>E173*F173</f>
        <v>0</v>
      </c>
      <c r="H173" s="266">
        <v>9.2000000000000003E-4</v>
      </c>
      <c r="I173" s="267">
        <f>E173*H173</f>
        <v>7.1290800000000001E-2</v>
      </c>
      <c r="J173" s="266">
        <v>-5.3999999999999999E-2</v>
      </c>
      <c r="K173" s="267">
        <f>E173*J173</f>
        <v>-4.1844599999999996</v>
      </c>
      <c r="O173" s="259">
        <v>2</v>
      </c>
      <c r="AA173" s="232">
        <v>1</v>
      </c>
      <c r="AB173" s="232">
        <v>1</v>
      </c>
      <c r="AC173" s="232">
        <v>1</v>
      </c>
      <c r="AZ173" s="232">
        <v>1</v>
      </c>
      <c r="BA173" s="232">
        <f>IF(AZ173=1,G173,0)</f>
        <v>0</v>
      </c>
      <c r="BB173" s="232">
        <f>IF(AZ173=2,G173,0)</f>
        <v>0</v>
      </c>
      <c r="BC173" s="232">
        <f>IF(AZ173=3,G173,0)</f>
        <v>0</v>
      </c>
      <c r="BD173" s="232">
        <f>IF(AZ173=4,G173,0)</f>
        <v>0</v>
      </c>
      <c r="BE173" s="232">
        <f>IF(AZ173=5,G173,0)</f>
        <v>0</v>
      </c>
      <c r="CA173" s="259">
        <v>1</v>
      </c>
      <c r="CB173" s="259">
        <v>1</v>
      </c>
    </row>
    <row r="174" spans="1:80">
      <c r="A174" s="268"/>
      <c r="B174" s="271"/>
      <c r="C174" s="331" t="s">
        <v>1155</v>
      </c>
      <c r="D174" s="332"/>
      <c r="E174" s="272">
        <v>77.489999999999995</v>
      </c>
      <c r="F174" s="273"/>
      <c r="G174" s="274"/>
      <c r="H174" s="275"/>
      <c r="I174" s="269"/>
      <c r="J174" s="276"/>
      <c r="K174" s="269"/>
      <c r="M174" s="270" t="s">
        <v>1155</v>
      </c>
      <c r="O174" s="259"/>
    </row>
    <row r="175" spans="1:80">
      <c r="A175" s="260">
        <v>50</v>
      </c>
      <c r="B175" s="261" t="s">
        <v>350</v>
      </c>
      <c r="C175" s="262" t="s">
        <v>351</v>
      </c>
      <c r="D175" s="263" t="s">
        <v>139</v>
      </c>
      <c r="E175" s="264">
        <v>25.92</v>
      </c>
      <c r="F175" s="264">
        <v>0</v>
      </c>
      <c r="G175" s="265">
        <f>E175*F175</f>
        <v>0</v>
      </c>
      <c r="H175" s="266">
        <v>4.8999999999999998E-4</v>
      </c>
      <c r="I175" s="267">
        <f>E175*H175</f>
        <v>1.27008E-2</v>
      </c>
      <c r="J175" s="266">
        <v>-1.7000000000000001E-2</v>
      </c>
      <c r="K175" s="267">
        <f>E175*J175</f>
        <v>-0.44064000000000009</v>
      </c>
      <c r="O175" s="259">
        <v>2</v>
      </c>
      <c r="AA175" s="232">
        <v>1</v>
      </c>
      <c r="AB175" s="232">
        <v>1</v>
      </c>
      <c r="AC175" s="232">
        <v>1</v>
      </c>
      <c r="AZ175" s="232">
        <v>1</v>
      </c>
      <c r="BA175" s="232">
        <f>IF(AZ175=1,G175,0)</f>
        <v>0</v>
      </c>
      <c r="BB175" s="232">
        <f>IF(AZ175=2,G175,0)</f>
        <v>0</v>
      </c>
      <c r="BC175" s="232">
        <f>IF(AZ175=3,G175,0)</f>
        <v>0</v>
      </c>
      <c r="BD175" s="232">
        <f>IF(AZ175=4,G175,0)</f>
        <v>0</v>
      </c>
      <c r="BE175" s="232">
        <f>IF(AZ175=5,G175,0)</f>
        <v>0</v>
      </c>
      <c r="CA175" s="259">
        <v>1</v>
      </c>
      <c r="CB175" s="259">
        <v>1</v>
      </c>
    </row>
    <row r="176" spans="1:80">
      <c r="A176" s="268"/>
      <c r="B176" s="271"/>
      <c r="C176" s="331" t="s">
        <v>1156</v>
      </c>
      <c r="D176" s="332"/>
      <c r="E176" s="272">
        <v>25.92</v>
      </c>
      <c r="F176" s="273"/>
      <c r="G176" s="274"/>
      <c r="H176" s="275"/>
      <c r="I176" s="269"/>
      <c r="J176" s="276"/>
      <c r="K176" s="269"/>
      <c r="M176" s="270" t="s">
        <v>1156</v>
      </c>
      <c r="O176" s="259"/>
    </row>
    <row r="177" spans="1:80">
      <c r="A177" s="260">
        <v>51</v>
      </c>
      <c r="B177" s="261" t="s">
        <v>353</v>
      </c>
      <c r="C177" s="262" t="s">
        <v>354</v>
      </c>
      <c r="D177" s="263" t="s">
        <v>282</v>
      </c>
      <c r="E177" s="264">
        <v>1</v>
      </c>
      <c r="F177" s="264">
        <v>0</v>
      </c>
      <c r="G177" s="265">
        <f>E177*F177</f>
        <v>0</v>
      </c>
      <c r="H177" s="266">
        <v>0</v>
      </c>
      <c r="I177" s="267">
        <f>E177*H177</f>
        <v>0</v>
      </c>
      <c r="J177" s="266">
        <v>0</v>
      </c>
      <c r="K177" s="267">
        <f>E177*J177</f>
        <v>0</v>
      </c>
      <c r="O177" s="259">
        <v>2</v>
      </c>
      <c r="AA177" s="232">
        <v>1</v>
      </c>
      <c r="AB177" s="232">
        <v>1</v>
      </c>
      <c r="AC177" s="232">
        <v>1</v>
      </c>
      <c r="AZ177" s="232">
        <v>1</v>
      </c>
      <c r="BA177" s="232">
        <f>IF(AZ177=1,G177,0)</f>
        <v>0</v>
      </c>
      <c r="BB177" s="232">
        <f>IF(AZ177=2,G177,0)</f>
        <v>0</v>
      </c>
      <c r="BC177" s="232">
        <f>IF(AZ177=3,G177,0)</f>
        <v>0</v>
      </c>
      <c r="BD177" s="232">
        <f>IF(AZ177=4,G177,0)</f>
        <v>0</v>
      </c>
      <c r="BE177" s="232">
        <f>IF(AZ177=5,G177,0)</f>
        <v>0</v>
      </c>
      <c r="CA177" s="259">
        <v>1</v>
      </c>
      <c r="CB177" s="259">
        <v>1</v>
      </c>
    </row>
    <row r="178" spans="1:80">
      <c r="A178" s="260">
        <v>52</v>
      </c>
      <c r="B178" s="261" t="s">
        <v>355</v>
      </c>
      <c r="C178" s="262" t="s">
        <v>356</v>
      </c>
      <c r="D178" s="263" t="s">
        <v>139</v>
      </c>
      <c r="E178" s="264">
        <v>3.78</v>
      </c>
      <c r="F178" s="264">
        <v>0</v>
      </c>
      <c r="G178" s="265">
        <f>E178*F178</f>
        <v>0</v>
      </c>
      <c r="H178" s="266">
        <v>1E-3</v>
      </c>
      <c r="I178" s="267">
        <f>E178*H178</f>
        <v>3.7799999999999999E-3</v>
      </c>
      <c r="J178" s="266">
        <v>-6.3E-2</v>
      </c>
      <c r="K178" s="267">
        <f>E178*J178</f>
        <v>-0.23813999999999999</v>
      </c>
      <c r="O178" s="259">
        <v>2</v>
      </c>
      <c r="AA178" s="232">
        <v>1</v>
      </c>
      <c r="AB178" s="232">
        <v>1</v>
      </c>
      <c r="AC178" s="232">
        <v>1</v>
      </c>
      <c r="AZ178" s="232">
        <v>1</v>
      </c>
      <c r="BA178" s="232">
        <f>IF(AZ178=1,G178,0)</f>
        <v>0</v>
      </c>
      <c r="BB178" s="232">
        <f>IF(AZ178=2,G178,0)</f>
        <v>0</v>
      </c>
      <c r="BC178" s="232">
        <f>IF(AZ178=3,G178,0)</f>
        <v>0</v>
      </c>
      <c r="BD178" s="232">
        <f>IF(AZ178=4,G178,0)</f>
        <v>0</v>
      </c>
      <c r="BE178" s="232">
        <f>IF(AZ178=5,G178,0)</f>
        <v>0</v>
      </c>
      <c r="CA178" s="259">
        <v>1</v>
      </c>
      <c r="CB178" s="259">
        <v>1</v>
      </c>
    </row>
    <row r="179" spans="1:80">
      <c r="A179" s="268"/>
      <c r="B179" s="271"/>
      <c r="C179" s="331" t="s">
        <v>561</v>
      </c>
      <c r="D179" s="332"/>
      <c r="E179" s="272">
        <v>3.78</v>
      </c>
      <c r="F179" s="273"/>
      <c r="G179" s="274"/>
      <c r="H179" s="275"/>
      <c r="I179" s="269"/>
      <c r="J179" s="276"/>
      <c r="K179" s="269"/>
      <c r="M179" s="270" t="s">
        <v>561</v>
      </c>
      <c r="O179" s="259"/>
    </row>
    <row r="180" spans="1:80">
      <c r="A180" s="260">
        <v>53</v>
      </c>
      <c r="B180" s="261" t="s">
        <v>358</v>
      </c>
      <c r="C180" s="262" t="s">
        <v>359</v>
      </c>
      <c r="D180" s="263" t="s">
        <v>181</v>
      </c>
      <c r="E180" s="264">
        <v>37.049999999999997</v>
      </c>
      <c r="F180" s="264">
        <v>0</v>
      </c>
      <c r="G180" s="265">
        <f>E180*F180</f>
        <v>0</v>
      </c>
      <c r="H180" s="266">
        <v>0</v>
      </c>
      <c r="I180" s="267">
        <f>E180*H180</f>
        <v>0</v>
      </c>
      <c r="J180" s="266">
        <v>-1.1129999999999999E-2</v>
      </c>
      <c r="K180" s="267">
        <f>E180*J180</f>
        <v>-0.41236649999999991</v>
      </c>
      <c r="O180" s="259">
        <v>2</v>
      </c>
      <c r="AA180" s="232">
        <v>1</v>
      </c>
      <c r="AB180" s="232">
        <v>1</v>
      </c>
      <c r="AC180" s="232">
        <v>1</v>
      </c>
      <c r="AZ180" s="232">
        <v>1</v>
      </c>
      <c r="BA180" s="232">
        <f>IF(AZ180=1,G180,0)</f>
        <v>0</v>
      </c>
      <c r="BB180" s="232">
        <f>IF(AZ180=2,G180,0)</f>
        <v>0</v>
      </c>
      <c r="BC180" s="232">
        <f>IF(AZ180=3,G180,0)</f>
        <v>0</v>
      </c>
      <c r="BD180" s="232">
        <f>IF(AZ180=4,G180,0)</f>
        <v>0</v>
      </c>
      <c r="BE180" s="232">
        <f>IF(AZ180=5,G180,0)</f>
        <v>0</v>
      </c>
      <c r="CA180" s="259">
        <v>1</v>
      </c>
      <c r="CB180" s="259">
        <v>1</v>
      </c>
    </row>
    <row r="181" spans="1:80">
      <c r="A181" s="268"/>
      <c r="B181" s="271"/>
      <c r="C181" s="331" t="s">
        <v>1140</v>
      </c>
      <c r="D181" s="332"/>
      <c r="E181" s="272">
        <v>9.8000000000000007</v>
      </c>
      <c r="F181" s="273"/>
      <c r="G181" s="274"/>
      <c r="H181" s="275"/>
      <c r="I181" s="269"/>
      <c r="J181" s="276"/>
      <c r="K181" s="269"/>
      <c r="M181" s="270" t="s">
        <v>1140</v>
      </c>
      <c r="O181" s="259"/>
    </row>
    <row r="182" spans="1:80">
      <c r="A182" s="268"/>
      <c r="B182" s="271"/>
      <c r="C182" s="331" t="s">
        <v>1141</v>
      </c>
      <c r="D182" s="332"/>
      <c r="E182" s="272">
        <v>2.5</v>
      </c>
      <c r="F182" s="273"/>
      <c r="G182" s="274"/>
      <c r="H182" s="275"/>
      <c r="I182" s="269"/>
      <c r="J182" s="276"/>
      <c r="K182" s="269"/>
      <c r="M182" s="270" t="s">
        <v>1141</v>
      </c>
      <c r="O182" s="259"/>
    </row>
    <row r="183" spans="1:80">
      <c r="A183" s="268"/>
      <c r="B183" s="271"/>
      <c r="C183" s="331" t="s">
        <v>1142</v>
      </c>
      <c r="D183" s="332"/>
      <c r="E183" s="272">
        <v>10.95</v>
      </c>
      <c r="F183" s="273"/>
      <c r="G183" s="274"/>
      <c r="H183" s="275"/>
      <c r="I183" s="269"/>
      <c r="J183" s="276"/>
      <c r="K183" s="269"/>
      <c r="M183" s="270" t="s">
        <v>1142</v>
      </c>
      <c r="O183" s="259"/>
    </row>
    <row r="184" spans="1:80">
      <c r="A184" s="268"/>
      <c r="B184" s="271"/>
      <c r="C184" s="331" t="s">
        <v>1130</v>
      </c>
      <c r="D184" s="332"/>
      <c r="E184" s="272">
        <v>13.8</v>
      </c>
      <c r="F184" s="273"/>
      <c r="G184" s="274"/>
      <c r="H184" s="275"/>
      <c r="I184" s="269"/>
      <c r="J184" s="276"/>
      <c r="K184" s="269"/>
      <c r="M184" s="270" t="s">
        <v>1130</v>
      </c>
      <c r="O184" s="259"/>
    </row>
    <row r="185" spans="1:80">
      <c r="A185" s="277"/>
      <c r="B185" s="278" t="s">
        <v>100</v>
      </c>
      <c r="C185" s="279" t="s">
        <v>343</v>
      </c>
      <c r="D185" s="280"/>
      <c r="E185" s="281"/>
      <c r="F185" s="282"/>
      <c r="G185" s="283">
        <f>SUM(G170:G184)</f>
        <v>0</v>
      </c>
      <c r="H185" s="284"/>
      <c r="I185" s="285">
        <f>SUM(I170:I184)</f>
        <v>8.7771600000000005E-2</v>
      </c>
      <c r="J185" s="284"/>
      <c r="K185" s="285">
        <f>SUM(K170:K184)</f>
        <v>-5.2756064999999994</v>
      </c>
      <c r="O185" s="259">
        <v>4</v>
      </c>
      <c r="BA185" s="286">
        <f>SUM(BA170:BA184)</f>
        <v>0</v>
      </c>
      <c r="BB185" s="286">
        <f>SUM(BB170:BB184)</f>
        <v>0</v>
      </c>
      <c r="BC185" s="286">
        <f>SUM(BC170:BC184)</f>
        <v>0</v>
      </c>
      <c r="BD185" s="286">
        <f>SUM(BD170:BD184)</f>
        <v>0</v>
      </c>
      <c r="BE185" s="286">
        <f>SUM(BE170:BE184)</f>
        <v>0</v>
      </c>
    </row>
    <row r="186" spans="1:80">
      <c r="A186" s="249" t="s">
        <v>97</v>
      </c>
      <c r="B186" s="250" t="s">
        <v>360</v>
      </c>
      <c r="C186" s="251" t="s">
        <v>361</v>
      </c>
      <c r="D186" s="252"/>
      <c r="E186" s="253"/>
      <c r="F186" s="253"/>
      <c r="G186" s="254"/>
      <c r="H186" s="255"/>
      <c r="I186" s="256"/>
      <c r="J186" s="257"/>
      <c r="K186" s="258"/>
      <c r="O186" s="259">
        <v>1</v>
      </c>
    </row>
    <row r="187" spans="1:80">
      <c r="A187" s="260">
        <v>54</v>
      </c>
      <c r="B187" s="261" t="s">
        <v>674</v>
      </c>
      <c r="C187" s="262" t="s">
        <v>675</v>
      </c>
      <c r="D187" s="263" t="s">
        <v>282</v>
      </c>
      <c r="E187" s="264">
        <v>2</v>
      </c>
      <c r="F187" s="264">
        <v>0</v>
      </c>
      <c r="G187" s="265">
        <f>E187*F187</f>
        <v>0</v>
      </c>
      <c r="H187" s="266">
        <v>0</v>
      </c>
      <c r="I187" s="267">
        <f>E187*H187</f>
        <v>0</v>
      </c>
      <c r="J187" s="266">
        <v>-8.9999999999999993E-3</v>
      </c>
      <c r="K187" s="267">
        <f>E187*J187</f>
        <v>-1.7999999999999999E-2</v>
      </c>
      <c r="O187" s="259">
        <v>2</v>
      </c>
      <c r="AA187" s="232">
        <v>1</v>
      </c>
      <c r="AB187" s="232">
        <v>1</v>
      </c>
      <c r="AC187" s="232">
        <v>1</v>
      </c>
      <c r="AZ187" s="232">
        <v>1</v>
      </c>
      <c r="BA187" s="232">
        <f>IF(AZ187=1,G187,0)</f>
        <v>0</v>
      </c>
      <c r="BB187" s="232">
        <f>IF(AZ187=2,G187,0)</f>
        <v>0</v>
      </c>
      <c r="BC187" s="232">
        <f>IF(AZ187=3,G187,0)</f>
        <v>0</v>
      </c>
      <c r="BD187" s="232">
        <f>IF(AZ187=4,G187,0)</f>
        <v>0</v>
      </c>
      <c r="BE187" s="232">
        <f>IF(AZ187=5,G187,0)</f>
        <v>0</v>
      </c>
      <c r="CA187" s="259">
        <v>1</v>
      </c>
      <c r="CB187" s="259">
        <v>1</v>
      </c>
    </row>
    <row r="188" spans="1:80">
      <c r="A188" s="260">
        <v>55</v>
      </c>
      <c r="B188" s="261" t="s">
        <v>363</v>
      </c>
      <c r="C188" s="262" t="s">
        <v>364</v>
      </c>
      <c r="D188" s="263" t="s">
        <v>139</v>
      </c>
      <c r="E188" s="264">
        <v>5.0084999999999997</v>
      </c>
      <c r="F188" s="264">
        <v>0</v>
      </c>
      <c r="G188" s="265">
        <f>E188*F188</f>
        <v>0</v>
      </c>
      <c r="H188" s="266">
        <v>0</v>
      </c>
      <c r="I188" s="267">
        <f>E188*H188</f>
        <v>0</v>
      </c>
      <c r="J188" s="266">
        <v>-8.8999999999999996E-2</v>
      </c>
      <c r="K188" s="267">
        <f>E188*J188</f>
        <v>-0.44575649999999994</v>
      </c>
      <c r="O188" s="259">
        <v>2</v>
      </c>
      <c r="AA188" s="232">
        <v>1</v>
      </c>
      <c r="AB188" s="232">
        <v>1</v>
      </c>
      <c r="AC188" s="232">
        <v>1</v>
      </c>
      <c r="AZ188" s="232">
        <v>1</v>
      </c>
      <c r="BA188" s="232">
        <f>IF(AZ188=1,G188,0)</f>
        <v>0</v>
      </c>
      <c r="BB188" s="232">
        <f>IF(AZ188=2,G188,0)</f>
        <v>0</v>
      </c>
      <c r="BC188" s="232">
        <f>IF(AZ188=3,G188,0)</f>
        <v>0</v>
      </c>
      <c r="BD188" s="232">
        <f>IF(AZ188=4,G188,0)</f>
        <v>0</v>
      </c>
      <c r="BE188" s="232">
        <f>IF(AZ188=5,G188,0)</f>
        <v>0</v>
      </c>
      <c r="CA188" s="259">
        <v>1</v>
      </c>
      <c r="CB188" s="259">
        <v>1</v>
      </c>
    </row>
    <row r="189" spans="1:80">
      <c r="A189" s="268"/>
      <c r="B189" s="271"/>
      <c r="C189" s="331" t="s">
        <v>1098</v>
      </c>
      <c r="D189" s="332"/>
      <c r="E189" s="272">
        <v>5.0084999999999997</v>
      </c>
      <c r="F189" s="273"/>
      <c r="G189" s="274"/>
      <c r="H189" s="275"/>
      <c r="I189" s="269"/>
      <c r="J189" s="276"/>
      <c r="K189" s="269"/>
      <c r="M189" s="270" t="s">
        <v>1098</v>
      </c>
      <c r="O189" s="259"/>
    </row>
    <row r="190" spans="1:80">
      <c r="A190" s="260">
        <v>56</v>
      </c>
      <c r="B190" s="261" t="s">
        <v>366</v>
      </c>
      <c r="C190" s="262" t="s">
        <v>367</v>
      </c>
      <c r="D190" s="263" t="s">
        <v>139</v>
      </c>
      <c r="E190" s="264">
        <v>4.4112</v>
      </c>
      <c r="F190" s="264">
        <v>0</v>
      </c>
      <c r="G190" s="265">
        <f>E190*F190</f>
        <v>0</v>
      </c>
      <c r="H190" s="266">
        <v>0</v>
      </c>
      <c r="I190" s="267">
        <f>E190*H190</f>
        <v>0</v>
      </c>
      <c r="J190" s="266">
        <v>0</v>
      </c>
      <c r="K190" s="267">
        <f>E190*J190</f>
        <v>0</v>
      </c>
      <c r="O190" s="259">
        <v>2</v>
      </c>
      <c r="AA190" s="232">
        <v>1</v>
      </c>
      <c r="AB190" s="232">
        <v>1</v>
      </c>
      <c r="AC190" s="232">
        <v>1</v>
      </c>
      <c r="AZ190" s="232">
        <v>1</v>
      </c>
      <c r="BA190" s="232">
        <f>IF(AZ190=1,G190,0)</f>
        <v>0</v>
      </c>
      <c r="BB190" s="232">
        <f>IF(AZ190=2,G190,0)</f>
        <v>0</v>
      </c>
      <c r="BC190" s="232">
        <f>IF(AZ190=3,G190,0)</f>
        <v>0</v>
      </c>
      <c r="BD190" s="232">
        <f>IF(AZ190=4,G190,0)</f>
        <v>0</v>
      </c>
      <c r="BE190" s="232">
        <f>IF(AZ190=5,G190,0)</f>
        <v>0</v>
      </c>
      <c r="CA190" s="259">
        <v>1</v>
      </c>
      <c r="CB190" s="259">
        <v>1</v>
      </c>
    </row>
    <row r="191" spans="1:80" ht="22.5">
      <c r="A191" s="268"/>
      <c r="B191" s="271"/>
      <c r="C191" s="331" t="s">
        <v>1157</v>
      </c>
      <c r="D191" s="332"/>
      <c r="E191" s="272">
        <v>4.4112</v>
      </c>
      <c r="F191" s="273"/>
      <c r="G191" s="274"/>
      <c r="H191" s="275"/>
      <c r="I191" s="269"/>
      <c r="J191" s="276"/>
      <c r="K191" s="269"/>
      <c r="M191" s="270" t="s">
        <v>1157</v>
      </c>
      <c r="O191" s="259"/>
    </row>
    <row r="192" spans="1:80">
      <c r="A192" s="277"/>
      <c r="B192" s="278" t="s">
        <v>100</v>
      </c>
      <c r="C192" s="279" t="s">
        <v>362</v>
      </c>
      <c r="D192" s="280"/>
      <c r="E192" s="281"/>
      <c r="F192" s="282"/>
      <c r="G192" s="283">
        <f>SUM(G186:G191)</f>
        <v>0</v>
      </c>
      <c r="H192" s="284"/>
      <c r="I192" s="285">
        <f>SUM(I186:I191)</f>
        <v>0</v>
      </c>
      <c r="J192" s="284"/>
      <c r="K192" s="285">
        <f>SUM(K186:K191)</f>
        <v>-0.46375649999999996</v>
      </c>
      <c r="O192" s="259">
        <v>4</v>
      </c>
      <c r="BA192" s="286">
        <f>SUM(BA186:BA191)</f>
        <v>0</v>
      </c>
      <c r="BB192" s="286">
        <f>SUM(BB186:BB191)</f>
        <v>0</v>
      </c>
      <c r="BC192" s="286">
        <f>SUM(BC186:BC191)</f>
        <v>0</v>
      </c>
      <c r="BD192" s="286">
        <f>SUM(BD186:BD191)</f>
        <v>0</v>
      </c>
      <c r="BE192" s="286">
        <f>SUM(BE186:BE191)</f>
        <v>0</v>
      </c>
    </row>
    <row r="193" spans="1:80">
      <c r="A193" s="249" t="s">
        <v>97</v>
      </c>
      <c r="B193" s="250" t="s">
        <v>369</v>
      </c>
      <c r="C193" s="251" t="s">
        <v>370</v>
      </c>
      <c r="D193" s="252"/>
      <c r="E193" s="253"/>
      <c r="F193" s="253"/>
      <c r="G193" s="254"/>
      <c r="H193" s="255"/>
      <c r="I193" s="256"/>
      <c r="J193" s="257"/>
      <c r="K193" s="258"/>
      <c r="O193" s="259">
        <v>1</v>
      </c>
    </row>
    <row r="194" spans="1:80">
      <c r="A194" s="260">
        <v>57</v>
      </c>
      <c r="B194" s="261" t="s">
        <v>372</v>
      </c>
      <c r="C194" s="262" t="s">
        <v>373</v>
      </c>
      <c r="D194" s="263" t="s">
        <v>374</v>
      </c>
      <c r="E194" s="264">
        <v>26.321152893000001</v>
      </c>
      <c r="F194" s="264">
        <v>0</v>
      </c>
      <c r="G194" s="265">
        <f>E194*F194</f>
        <v>0</v>
      </c>
      <c r="H194" s="266">
        <v>0</v>
      </c>
      <c r="I194" s="267">
        <f>E194*H194</f>
        <v>0</v>
      </c>
      <c r="J194" s="266"/>
      <c r="K194" s="267">
        <f>E194*J194</f>
        <v>0</v>
      </c>
      <c r="O194" s="259">
        <v>2</v>
      </c>
      <c r="AA194" s="232">
        <v>7</v>
      </c>
      <c r="AB194" s="232">
        <v>1</v>
      </c>
      <c r="AC194" s="232">
        <v>2</v>
      </c>
      <c r="AZ194" s="232">
        <v>1</v>
      </c>
      <c r="BA194" s="232">
        <f>IF(AZ194=1,G194,0)</f>
        <v>0</v>
      </c>
      <c r="BB194" s="232">
        <f>IF(AZ194=2,G194,0)</f>
        <v>0</v>
      </c>
      <c r="BC194" s="232">
        <f>IF(AZ194=3,G194,0)</f>
        <v>0</v>
      </c>
      <c r="BD194" s="232">
        <f>IF(AZ194=4,G194,0)</f>
        <v>0</v>
      </c>
      <c r="BE194" s="232">
        <f>IF(AZ194=5,G194,0)</f>
        <v>0</v>
      </c>
      <c r="CA194" s="259">
        <v>7</v>
      </c>
      <c r="CB194" s="259">
        <v>1</v>
      </c>
    </row>
    <row r="195" spans="1:80">
      <c r="A195" s="277"/>
      <c r="B195" s="278" t="s">
        <v>100</v>
      </c>
      <c r="C195" s="279" t="s">
        <v>371</v>
      </c>
      <c r="D195" s="280"/>
      <c r="E195" s="281"/>
      <c r="F195" s="282"/>
      <c r="G195" s="283">
        <f>SUM(G193:G194)</f>
        <v>0</v>
      </c>
      <c r="H195" s="284"/>
      <c r="I195" s="285">
        <f>SUM(I193:I194)</f>
        <v>0</v>
      </c>
      <c r="J195" s="284"/>
      <c r="K195" s="285">
        <f>SUM(K193:K194)</f>
        <v>0</v>
      </c>
      <c r="O195" s="259">
        <v>4</v>
      </c>
      <c r="BA195" s="286">
        <f>SUM(BA193:BA194)</f>
        <v>0</v>
      </c>
      <c r="BB195" s="286">
        <f>SUM(BB193:BB194)</f>
        <v>0</v>
      </c>
      <c r="BC195" s="286">
        <f>SUM(BC193:BC194)</f>
        <v>0</v>
      </c>
      <c r="BD195" s="286">
        <f>SUM(BD193:BD194)</f>
        <v>0</v>
      </c>
      <c r="BE195" s="286">
        <f>SUM(BE193:BE194)</f>
        <v>0</v>
      </c>
    </row>
    <row r="196" spans="1:80">
      <c r="A196" s="249" t="s">
        <v>97</v>
      </c>
      <c r="B196" s="250" t="s">
        <v>375</v>
      </c>
      <c r="C196" s="251" t="s">
        <v>376</v>
      </c>
      <c r="D196" s="252"/>
      <c r="E196" s="253"/>
      <c r="F196" s="253"/>
      <c r="G196" s="254"/>
      <c r="H196" s="255"/>
      <c r="I196" s="256"/>
      <c r="J196" s="257"/>
      <c r="K196" s="258"/>
      <c r="O196" s="259">
        <v>1</v>
      </c>
    </row>
    <row r="197" spans="1:80">
      <c r="A197" s="260">
        <v>58</v>
      </c>
      <c r="B197" s="261" t="s">
        <v>378</v>
      </c>
      <c r="C197" s="262" t="s">
        <v>379</v>
      </c>
      <c r="D197" s="263" t="s">
        <v>139</v>
      </c>
      <c r="E197" s="264">
        <v>184.8</v>
      </c>
      <c r="F197" s="264">
        <v>0</v>
      </c>
      <c r="G197" s="265">
        <f>E197*F197</f>
        <v>0</v>
      </c>
      <c r="H197" s="266">
        <v>0</v>
      </c>
      <c r="I197" s="267">
        <f>E197*H197</f>
        <v>0</v>
      </c>
      <c r="J197" s="266">
        <v>0</v>
      </c>
      <c r="K197" s="267">
        <f>E197*J197</f>
        <v>0</v>
      </c>
      <c r="O197" s="259">
        <v>2</v>
      </c>
      <c r="AA197" s="232">
        <v>1</v>
      </c>
      <c r="AB197" s="232">
        <v>7</v>
      </c>
      <c r="AC197" s="232">
        <v>7</v>
      </c>
      <c r="AZ197" s="232">
        <v>2</v>
      </c>
      <c r="BA197" s="232">
        <f>IF(AZ197=1,G197,0)</f>
        <v>0</v>
      </c>
      <c r="BB197" s="232">
        <f>IF(AZ197=2,G197,0)</f>
        <v>0</v>
      </c>
      <c r="BC197" s="232">
        <f>IF(AZ197=3,G197,0)</f>
        <v>0</v>
      </c>
      <c r="BD197" s="232">
        <f>IF(AZ197=4,G197,0)</f>
        <v>0</v>
      </c>
      <c r="BE197" s="232">
        <f>IF(AZ197=5,G197,0)</f>
        <v>0</v>
      </c>
      <c r="CA197" s="259">
        <v>1</v>
      </c>
      <c r="CB197" s="259">
        <v>7</v>
      </c>
    </row>
    <row r="198" spans="1:80">
      <c r="A198" s="268"/>
      <c r="B198" s="271"/>
      <c r="C198" s="331" t="s">
        <v>1158</v>
      </c>
      <c r="D198" s="332"/>
      <c r="E198" s="272">
        <v>184.8</v>
      </c>
      <c r="F198" s="273"/>
      <c r="G198" s="274"/>
      <c r="H198" s="275"/>
      <c r="I198" s="269"/>
      <c r="J198" s="276"/>
      <c r="K198" s="269"/>
      <c r="M198" s="270" t="s">
        <v>1158</v>
      </c>
      <c r="O198" s="259"/>
    </row>
    <row r="199" spans="1:80">
      <c r="A199" s="260">
        <v>59</v>
      </c>
      <c r="B199" s="261" t="s">
        <v>1001</v>
      </c>
      <c r="C199" s="262" t="s">
        <v>1002</v>
      </c>
      <c r="D199" s="263" t="s">
        <v>139</v>
      </c>
      <c r="E199" s="264">
        <v>16.565999999999999</v>
      </c>
      <c r="F199" s="264">
        <v>0</v>
      </c>
      <c r="G199" s="265">
        <f>E199*F199</f>
        <v>0</v>
      </c>
      <c r="H199" s="266">
        <v>3.3E-4</v>
      </c>
      <c r="I199" s="267">
        <f>E199*H199</f>
        <v>5.4667799999999992E-3</v>
      </c>
      <c r="J199" s="266">
        <v>0</v>
      </c>
      <c r="K199" s="267">
        <f>E199*J199</f>
        <v>0</v>
      </c>
      <c r="O199" s="259">
        <v>2</v>
      </c>
      <c r="AA199" s="232">
        <v>1</v>
      </c>
      <c r="AB199" s="232">
        <v>7</v>
      </c>
      <c r="AC199" s="232">
        <v>7</v>
      </c>
      <c r="AZ199" s="232">
        <v>2</v>
      </c>
      <c r="BA199" s="232">
        <f>IF(AZ199=1,G199,0)</f>
        <v>0</v>
      </c>
      <c r="BB199" s="232">
        <f>IF(AZ199=2,G199,0)</f>
        <v>0</v>
      </c>
      <c r="BC199" s="232">
        <f>IF(AZ199=3,G199,0)</f>
        <v>0</v>
      </c>
      <c r="BD199" s="232">
        <f>IF(AZ199=4,G199,0)</f>
        <v>0</v>
      </c>
      <c r="BE199" s="232">
        <f>IF(AZ199=5,G199,0)</f>
        <v>0</v>
      </c>
      <c r="CA199" s="259">
        <v>1</v>
      </c>
      <c r="CB199" s="259">
        <v>7</v>
      </c>
    </row>
    <row r="200" spans="1:80">
      <c r="A200" s="268"/>
      <c r="B200" s="271"/>
      <c r="C200" s="331" t="s">
        <v>1138</v>
      </c>
      <c r="D200" s="332"/>
      <c r="E200" s="272">
        <v>5.22</v>
      </c>
      <c r="F200" s="273"/>
      <c r="G200" s="274"/>
      <c r="H200" s="275"/>
      <c r="I200" s="269"/>
      <c r="J200" s="276"/>
      <c r="K200" s="269"/>
      <c r="M200" s="270" t="s">
        <v>1138</v>
      </c>
      <c r="O200" s="259"/>
    </row>
    <row r="201" spans="1:80">
      <c r="A201" s="268"/>
      <c r="B201" s="271"/>
      <c r="C201" s="331" t="s">
        <v>1139</v>
      </c>
      <c r="D201" s="332"/>
      <c r="E201" s="272">
        <v>11.346</v>
      </c>
      <c r="F201" s="273"/>
      <c r="G201" s="274"/>
      <c r="H201" s="275"/>
      <c r="I201" s="269"/>
      <c r="J201" s="276"/>
      <c r="K201" s="269"/>
      <c r="M201" s="270" t="s">
        <v>1139</v>
      </c>
      <c r="O201" s="259"/>
    </row>
    <row r="202" spans="1:80">
      <c r="A202" s="260">
        <v>60</v>
      </c>
      <c r="B202" s="261" t="s">
        <v>1006</v>
      </c>
      <c r="C202" s="262" t="s">
        <v>1007</v>
      </c>
      <c r="D202" s="263" t="s">
        <v>143</v>
      </c>
      <c r="E202" s="264">
        <v>0.84489999999999998</v>
      </c>
      <c r="F202" s="264">
        <v>0</v>
      </c>
      <c r="G202" s="265">
        <f>E202*F202</f>
        <v>0</v>
      </c>
      <c r="H202" s="266">
        <v>0.02</v>
      </c>
      <c r="I202" s="267">
        <f>E202*H202</f>
        <v>1.6898E-2</v>
      </c>
      <c r="J202" s="266"/>
      <c r="K202" s="267">
        <f>E202*J202</f>
        <v>0</v>
      </c>
      <c r="O202" s="259">
        <v>2</v>
      </c>
      <c r="AA202" s="232">
        <v>3</v>
      </c>
      <c r="AB202" s="232">
        <v>7</v>
      </c>
      <c r="AC202" s="232">
        <v>28375708</v>
      </c>
      <c r="AZ202" s="232">
        <v>2</v>
      </c>
      <c r="BA202" s="232">
        <f>IF(AZ202=1,G202,0)</f>
        <v>0</v>
      </c>
      <c r="BB202" s="232">
        <f>IF(AZ202=2,G202,0)</f>
        <v>0</v>
      </c>
      <c r="BC202" s="232">
        <f>IF(AZ202=3,G202,0)</f>
        <v>0</v>
      </c>
      <c r="BD202" s="232">
        <f>IF(AZ202=4,G202,0)</f>
        <v>0</v>
      </c>
      <c r="BE202" s="232">
        <f>IF(AZ202=5,G202,0)</f>
        <v>0</v>
      </c>
      <c r="CA202" s="259">
        <v>3</v>
      </c>
      <c r="CB202" s="259">
        <v>7</v>
      </c>
    </row>
    <row r="203" spans="1:80">
      <c r="A203" s="268"/>
      <c r="B203" s="271"/>
      <c r="C203" s="331" t="s">
        <v>1159</v>
      </c>
      <c r="D203" s="332"/>
      <c r="E203" s="272">
        <v>0.84489999999999998</v>
      </c>
      <c r="F203" s="273"/>
      <c r="G203" s="274"/>
      <c r="H203" s="275"/>
      <c r="I203" s="269"/>
      <c r="J203" s="276"/>
      <c r="K203" s="269"/>
      <c r="M203" s="270" t="s">
        <v>1159</v>
      </c>
      <c r="O203" s="259"/>
    </row>
    <row r="204" spans="1:80">
      <c r="A204" s="260">
        <v>61</v>
      </c>
      <c r="B204" s="261" t="s">
        <v>381</v>
      </c>
      <c r="C204" s="262" t="s">
        <v>1160</v>
      </c>
      <c r="D204" s="263" t="s">
        <v>139</v>
      </c>
      <c r="E204" s="264">
        <v>376.99200000000002</v>
      </c>
      <c r="F204" s="264">
        <v>0</v>
      </c>
      <c r="G204" s="265">
        <f>E204*F204</f>
        <v>0</v>
      </c>
      <c r="H204" s="266">
        <v>1.1000000000000001E-3</v>
      </c>
      <c r="I204" s="267">
        <f>E204*H204</f>
        <v>0.41469120000000004</v>
      </c>
      <c r="J204" s="266"/>
      <c r="K204" s="267">
        <f>E204*J204</f>
        <v>0</v>
      </c>
      <c r="O204" s="259">
        <v>2</v>
      </c>
      <c r="AA204" s="232">
        <v>3</v>
      </c>
      <c r="AB204" s="232">
        <v>7</v>
      </c>
      <c r="AC204" s="232">
        <v>63150853</v>
      </c>
      <c r="AZ204" s="232">
        <v>2</v>
      </c>
      <c r="BA204" s="232">
        <f>IF(AZ204=1,G204,0)</f>
        <v>0</v>
      </c>
      <c r="BB204" s="232">
        <f>IF(AZ204=2,G204,0)</f>
        <v>0</v>
      </c>
      <c r="BC204" s="232">
        <f>IF(AZ204=3,G204,0)</f>
        <v>0</v>
      </c>
      <c r="BD204" s="232">
        <f>IF(AZ204=4,G204,0)</f>
        <v>0</v>
      </c>
      <c r="BE204" s="232">
        <f>IF(AZ204=5,G204,0)</f>
        <v>0</v>
      </c>
      <c r="CA204" s="259">
        <v>3</v>
      </c>
      <c r="CB204" s="259">
        <v>7</v>
      </c>
    </row>
    <row r="205" spans="1:80">
      <c r="A205" s="268"/>
      <c r="B205" s="271"/>
      <c r="C205" s="331" t="s">
        <v>1161</v>
      </c>
      <c r="D205" s="332"/>
      <c r="E205" s="272">
        <v>376.99200000000002</v>
      </c>
      <c r="F205" s="273"/>
      <c r="G205" s="274"/>
      <c r="H205" s="275"/>
      <c r="I205" s="269"/>
      <c r="J205" s="276"/>
      <c r="K205" s="269"/>
      <c r="M205" s="270" t="s">
        <v>1161</v>
      </c>
      <c r="O205" s="259"/>
    </row>
    <row r="206" spans="1:80">
      <c r="A206" s="260">
        <v>62</v>
      </c>
      <c r="B206" s="261" t="s">
        <v>384</v>
      </c>
      <c r="C206" s="262" t="s">
        <v>385</v>
      </c>
      <c r="D206" s="263" t="s">
        <v>12</v>
      </c>
      <c r="E206" s="264"/>
      <c r="F206" s="264">
        <v>0</v>
      </c>
      <c r="G206" s="265">
        <f>E206*F206</f>
        <v>0</v>
      </c>
      <c r="H206" s="266">
        <v>0</v>
      </c>
      <c r="I206" s="267">
        <f>E206*H206</f>
        <v>0</v>
      </c>
      <c r="J206" s="266"/>
      <c r="K206" s="267">
        <f>E206*J206</f>
        <v>0</v>
      </c>
      <c r="O206" s="259">
        <v>2</v>
      </c>
      <c r="AA206" s="232">
        <v>7</v>
      </c>
      <c r="AB206" s="232">
        <v>1002</v>
      </c>
      <c r="AC206" s="232">
        <v>5</v>
      </c>
      <c r="AZ206" s="232">
        <v>2</v>
      </c>
      <c r="BA206" s="232">
        <f>IF(AZ206=1,G206,0)</f>
        <v>0</v>
      </c>
      <c r="BB206" s="232">
        <f>IF(AZ206=2,G206,0)</f>
        <v>0</v>
      </c>
      <c r="BC206" s="232">
        <f>IF(AZ206=3,G206,0)</f>
        <v>0</v>
      </c>
      <c r="BD206" s="232">
        <f>IF(AZ206=4,G206,0)</f>
        <v>0</v>
      </c>
      <c r="BE206" s="232">
        <f>IF(AZ206=5,G206,0)</f>
        <v>0</v>
      </c>
      <c r="CA206" s="259">
        <v>7</v>
      </c>
      <c r="CB206" s="259">
        <v>1002</v>
      </c>
    </row>
    <row r="207" spans="1:80">
      <c r="A207" s="277"/>
      <c r="B207" s="278" t="s">
        <v>100</v>
      </c>
      <c r="C207" s="279" t="s">
        <v>377</v>
      </c>
      <c r="D207" s="280"/>
      <c r="E207" s="281"/>
      <c r="F207" s="282"/>
      <c r="G207" s="283">
        <f>SUM(G196:G206)</f>
        <v>0</v>
      </c>
      <c r="H207" s="284"/>
      <c r="I207" s="285">
        <f>SUM(I196:I206)</f>
        <v>0.43705598000000001</v>
      </c>
      <c r="J207" s="284"/>
      <c r="K207" s="285">
        <f>SUM(K196:K206)</f>
        <v>0</v>
      </c>
      <c r="O207" s="259">
        <v>4</v>
      </c>
      <c r="BA207" s="286">
        <f>SUM(BA196:BA206)</f>
        <v>0</v>
      </c>
      <c r="BB207" s="286">
        <f>SUM(BB196:BB206)</f>
        <v>0</v>
      </c>
      <c r="BC207" s="286">
        <f>SUM(BC196:BC206)</f>
        <v>0</v>
      </c>
      <c r="BD207" s="286">
        <f>SUM(BD196:BD206)</f>
        <v>0</v>
      </c>
      <c r="BE207" s="286">
        <f>SUM(BE196:BE206)</f>
        <v>0</v>
      </c>
    </row>
    <row r="208" spans="1:80">
      <c r="A208" s="249" t="s">
        <v>97</v>
      </c>
      <c r="B208" s="250" t="s">
        <v>698</v>
      </c>
      <c r="C208" s="251" t="s">
        <v>699</v>
      </c>
      <c r="D208" s="252"/>
      <c r="E208" s="253"/>
      <c r="F208" s="253"/>
      <c r="G208" s="254"/>
      <c r="H208" s="255"/>
      <c r="I208" s="256"/>
      <c r="J208" s="257"/>
      <c r="K208" s="258"/>
      <c r="O208" s="259">
        <v>1</v>
      </c>
    </row>
    <row r="209" spans="1:80">
      <c r="A209" s="260">
        <v>63</v>
      </c>
      <c r="B209" s="261" t="s">
        <v>445</v>
      </c>
      <c r="C209" s="262" t="s">
        <v>446</v>
      </c>
      <c r="D209" s="263" t="s">
        <v>447</v>
      </c>
      <c r="E209" s="264">
        <v>21</v>
      </c>
      <c r="F209" s="264">
        <v>0</v>
      </c>
      <c r="G209" s="265">
        <f>E209*F209</f>
        <v>0</v>
      </c>
      <c r="H209" s="266">
        <v>0</v>
      </c>
      <c r="I209" s="267">
        <f>E209*H209</f>
        <v>0</v>
      </c>
      <c r="J209" s="266"/>
      <c r="K209" s="267">
        <f>E209*J209</f>
        <v>0</v>
      </c>
      <c r="O209" s="259">
        <v>2</v>
      </c>
      <c r="AA209" s="232">
        <v>10</v>
      </c>
      <c r="AB209" s="232">
        <v>0</v>
      </c>
      <c r="AC209" s="232">
        <v>8</v>
      </c>
      <c r="AZ209" s="232">
        <v>5</v>
      </c>
      <c r="BA209" s="232">
        <f>IF(AZ209=1,G209,0)</f>
        <v>0</v>
      </c>
      <c r="BB209" s="232">
        <f>IF(AZ209=2,G209,0)</f>
        <v>0</v>
      </c>
      <c r="BC209" s="232">
        <f>IF(AZ209=3,G209,0)</f>
        <v>0</v>
      </c>
      <c r="BD209" s="232">
        <f>IF(AZ209=4,G209,0)</f>
        <v>0</v>
      </c>
      <c r="BE209" s="232">
        <f>IF(AZ209=5,G209,0)</f>
        <v>0</v>
      </c>
      <c r="CA209" s="259">
        <v>10</v>
      </c>
      <c r="CB209" s="259">
        <v>0</v>
      </c>
    </row>
    <row r="210" spans="1:80">
      <c r="A210" s="268"/>
      <c r="B210" s="271"/>
      <c r="C210" s="331" t="s">
        <v>1162</v>
      </c>
      <c r="D210" s="332"/>
      <c r="E210" s="272">
        <v>21</v>
      </c>
      <c r="F210" s="273"/>
      <c r="G210" s="274"/>
      <c r="H210" s="275"/>
      <c r="I210" s="269"/>
      <c r="J210" s="276"/>
      <c r="K210" s="269"/>
      <c r="M210" s="270" t="s">
        <v>1162</v>
      </c>
      <c r="O210" s="259"/>
    </row>
    <row r="211" spans="1:80">
      <c r="A211" s="277"/>
      <c r="B211" s="278" t="s">
        <v>100</v>
      </c>
      <c r="C211" s="279" t="s">
        <v>700</v>
      </c>
      <c r="D211" s="280"/>
      <c r="E211" s="281"/>
      <c r="F211" s="282"/>
      <c r="G211" s="283">
        <f>SUM(G208:G210)</f>
        <v>0</v>
      </c>
      <c r="H211" s="284"/>
      <c r="I211" s="285">
        <f>SUM(I208:I210)</f>
        <v>0</v>
      </c>
      <c r="J211" s="284"/>
      <c r="K211" s="285">
        <f>SUM(K208:K210)</f>
        <v>0</v>
      </c>
      <c r="O211" s="259">
        <v>4</v>
      </c>
      <c r="BA211" s="286">
        <f>SUM(BA208:BA210)</f>
        <v>0</v>
      </c>
      <c r="BB211" s="286">
        <f>SUM(BB208:BB210)</f>
        <v>0</v>
      </c>
      <c r="BC211" s="286">
        <f>SUM(BC208:BC210)</f>
        <v>0</v>
      </c>
      <c r="BD211" s="286">
        <f>SUM(BD208:BD210)</f>
        <v>0</v>
      </c>
      <c r="BE211" s="286">
        <f>SUM(BE208:BE210)</f>
        <v>0</v>
      </c>
    </row>
    <row r="212" spans="1:80">
      <c r="A212" s="249" t="s">
        <v>97</v>
      </c>
      <c r="B212" s="250" t="s">
        <v>386</v>
      </c>
      <c r="C212" s="251" t="s">
        <v>387</v>
      </c>
      <c r="D212" s="252"/>
      <c r="E212" s="253"/>
      <c r="F212" s="253"/>
      <c r="G212" s="254"/>
      <c r="H212" s="255"/>
      <c r="I212" s="256"/>
      <c r="J212" s="257"/>
      <c r="K212" s="258"/>
      <c r="O212" s="259">
        <v>1</v>
      </c>
    </row>
    <row r="213" spans="1:80" ht="22.5">
      <c r="A213" s="260">
        <v>64</v>
      </c>
      <c r="B213" s="261" t="s">
        <v>389</v>
      </c>
      <c r="C213" s="262" t="s">
        <v>390</v>
      </c>
      <c r="D213" s="263" t="s">
        <v>139</v>
      </c>
      <c r="E213" s="264">
        <v>9.24</v>
      </c>
      <c r="F213" s="264">
        <v>0</v>
      </c>
      <c r="G213" s="265">
        <f>E213*F213</f>
        <v>0</v>
      </c>
      <c r="H213" s="266">
        <v>2.9700000000000001E-2</v>
      </c>
      <c r="I213" s="267">
        <f>E213*H213</f>
        <v>0.27442800000000001</v>
      </c>
      <c r="J213" s="266">
        <v>0</v>
      </c>
      <c r="K213" s="267">
        <f>E213*J213</f>
        <v>0</v>
      </c>
      <c r="O213" s="259">
        <v>2</v>
      </c>
      <c r="AA213" s="232">
        <v>1</v>
      </c>
      <c r="AB213" s="232">
        <v>7</v>
      </c>
      <c r="AC213" s="232">
        <v>7</v>
      </c>
      <c r="AZ213" s="232">
        <v>2</v>
      </c>
      <c r="BA213" s="232">
        <f>IF(AZ213=1,G213,0)</f>
        <v>0</v>
      </c>
      <c r="BB213" s="232">
        <f>IF(AZ213=2,G213,0)</f>
        <v>0</v>
      </c>
      <c r="BC213" s="232">
        <f>IF(AZ213=3,G213,0)</f>
        <v>0</v>
      </c>
      <c r="BD213" s="232">
        <f>IF(AZ213=4,G213,0)</f>
        <v>0</v>
      </c>
      <c r="BE213" s="232">
        <f>IF(AZ213=5,G213,0)</f>
        <v>0</v>
      </c>
      <c r="CA213" s="259">
        <v>1</v>
      </c>
      <c r="CB213" s="259">
        <v>7</v>
      </c>
    </row>
    <row r="214" spans="1:80">
      <c r="A214" s="268"/>
      <c r="B214" s="271"/>
      <c r="C214" s="331" t="s">
        <v>1163</v>
      </c>
      <c r="D214" s="332"/>
      <c r="E214" s="272">
        <v>9.24</v>
      </c>
      <c r="F214" s="273"/>
      <c r="G214" s="274"/>
      <c r="H214" s="275"/>
      <c r="I214" s="269"/>
      <c r="J214" s="276"/>
      <c r="K214" s="269"/>
      <c r="M214" s="270" t="s">
        <v>1163</v>
      </c>
      <c r="O214" s="259"/>
    </row>
    <row r="215" spans="1:80">
      <c r="A215" s="260">
        <v>65</v>
      </c>
      <c r="B215" s="261" t="s">
        <v>392</v>
      </c>
      <c r="C215" s="262" t="s">
        <v>393</v>
      </c>
      <c r="D215" s="263" t="s">
        <v>143</v>
      </c>
      <c r="E215" s="264">
        <v>9.24</v>
      </c>
      <c r="F215" s="264">
        <v>0</v>
      </c>
      <c r="G215" s="265">
        <f>E215*F215</f>
        <v>0</v>
      </c>
      <c r="H215" s="266">
        <v>2.9499999999999999E-3</v>
      </c>
      <c r="I215" s="267">
        <f>E215*H215</f>
        <v>2.7258000000000001E-2</v>
      </c>
      <c r="J215" s="266">
        <v>0</v>
      </c>
      <c r="K215" s="267">
        <f>E215*J215</f>
        <v>0</v>
      </c>
      <c r="O215" s="259">
        <v>2</v>
      </c>
      <c r="AA215" s="232">
        <v>1</v>
      </c>
      <c r="AB215" s="232">
        <v>7</v>
      </c>
      <c r="AC215" s="232">
        <v>7</v>
      </c>
      <c r="AZ215" s="232">
        <v>2</v>
      </c>
      <c r="BA215" s="232">
        <f>IF(AZ215=1,G215,0)</f>
        <v>0</v>
      </c>
      <c r="BB215" s="232">
        <f>IF(AZ215=2,G215,0)</f>
        <v>0</v>
      </c>
      <c r="BC215" s="232">
        <f>IF(AZ215=3,G215,0)</f>
        <v>0</v>
      </c>
      <c r="BD215" s="232">
        <f>IF(AZ215=4,G215,0)</f>
        <v>0</v>
      </c>
      <c r="BE215" s="232">
        <f>IF(AZ215=5,G215,0)</f>
        <v>0</v>
      </c>
      <c r="CA215" s="259">
        <v>1</v>
      </c>
      <c r="CB215" s="259">
        <v>7</v>
      </c>
    </row>
    <row r="216" spans="1:80">
      <c r="A216" s="268"/>
      <c r="B216" s="271"/>
      <c r="C216" s="331" t="s">
        <v>1163</v>
      </c>
      <c r="D216" s="332"/>
      <c r="E216" s="272">
        <v>9.24</v>
      </c>
      <c r="F216" s="273"/>
      <c r="G216" s="274"/>
      <c r="H216" s="275"/>
      <c r="I216" s="269"/>
      <c r="J216" s="276"/>
      <c r="K216" s="269"/>
      <c r="M216" s="270" t="s">
        <v>1163</v>
      </c>
      <c r="O216" s="259"/>
    </row>
    <row r="217" spans="1:80">
      <c r="A217" s="260">
        <v>66</v>
      </c>
      <c r="B217" s="261" t="s">
        <v>395</v>
      </c>
      <c r="C217" s="262" t="s">
        <v>396</v>
      </c>
      <c r="D217" s="263" t="s">
        <v>12</v>
      </c>
      <c r="E217" s="264"/>
      <c r="F217" s="264">
        <v>0</v>
      </c>
      <c r="G217" s="265">
        <f>E217*F217</f>
        <v>0</v>
      </c>
      <c r="H217" s="266">
        <v>0</v>
      </c>
      <c r="I217" s="267">
        <f>E217*H217</f>
        <v>0</v>
      </c>
      <c r="J217" s="266"/>
      <c r="K217" s="267">
        <f>E217*J217</f>
        <v>0</v>
      </c>
      <c r="O217" s="259">
        <v>2</v>
      </c>
      <c r="AA217" s="232">
        <v>7</v>
      </c>
      <c r="AB217" s="232">
        <v>1002</v>
      </c>
      <c r="AC217" s="232">
        <v>5</v>
      </c>
      <c r="AZ217" s="232">
        <v>2</v>
      </c>
      <c r="BA217" s="232">
        <f>IF(AZ217=1,G217,0)</f>
        <v>0</v>
      </c>
      <c r="BB217" s="232">
        <f>IF(AZ217=2,G217,0)</f>
        <v>0</v>
      </c>
      <c r="BC217" s="232">
        <f>IF(AZ217=3,G217,0)</f>
        <v>0</v>
      </c>
      <c r="BD217" s="232">
        <f>IF(AZ217=4,G217,0)</f>
        <v>0</v>
      </c>
      <c r="BE217" s="232">
        <f>IF(AZ217=5,G217,0)</f>
        <v>0</v>
      </c>
      <c r="CA217" s="259">
        <v>7</v>
      </c>
      <c r="CB217" s="259">
        <v>1002</v>
      </c>
    </row>
    <row r="218" spans="1:80">
      <c r="A218" s="277"/>
      <c r="B218" s="278" t="s">
        <v>100</v>
      </c>
      <c r="C218" s="279" t="s">
        <v>388</v>
      </c>
      <c r="D218" s="280"/>
      <c r="E218" s="281"/>
      <c r="F218" s="282"/>
      <c r="G218" s="283">
        <f>SUM(G212:G217)</f>
        <v>0</v>
      </c>
      <c r="H218" s="284"/>
      <c r="I218" s="285">
        <f>SUM(I212:I217)</f>
        <v>0.30168600000000001</v>
      </c>
      <c r="J218" s="284"/>
      <c r="K218" s="285">
        <f>SUM(K212:K217)</f>
        <v>0</v>
      </c>
      <c r="O218" s="259">
        <v>4</v>
      </c>
      <c r="BA218" s="286">
        <f>SUM(BA212:BA217)</f>
        <v>0</v>
      </c>
      <c r="BB218" s="286">
        <f>SUM(BB212:BB217)</f>
        <v>0</v>
      </c>
      <c r="BC218" s="286">
        <f>SUM(BC212:BC217)</f>
        <v>0</v>
      </c>
      <c r="BD218" s="286">
        <f>SUM(BD212:BD217)</f>
        <v>0</v>
      </c>
      <c r="BE218" s="286">
        <f>SUM(BE212:BE217)</f>
        <v>0</v>
      </c>
    </row>
    <row r="219" spans="1:80">
      <c r="A219" s="249" t="s">
        <v>97</v>
      </c>
      <c r="B219" s="250" t="s">
        <v>397</v>
      </c>
      <c r="C219" s="251" t="s">
        <v>398</v>
      </c>
      <c r="D219" s="252"/>
      <c r="E219" s="253"/>
      <c r="F219" s="253"/>
      <c r="G219" s="254"/>
      <c r="H219" s="255"/>
      <c r="I219" s="256"/>
      <c r="J219" s="257"/>
      <c r="K219" s="258"/>
      <c r="O219" s="259">
        <v>1</v>
      </c>
    </row>
    <row r="220" spans="1:80">
      <c r="A220" s="260">
        <v>67</v>
      </c>
      <c r="B220" s="261" t="s">
        <v>1031</v>
      </c>
      <c r="C220" s="262" t="s">
        <v>1032</v>
      </c>
      <c r="D220" s="263" t="s">
        <v>181</v>
      </c>
      <c r="E220" s="264">
        <v>17.399999999999999</v>
      </c>
      <c r="F220" s="264">
        <v>0</v>
      </c>
      <c r="G220" s="265">
        <f>E220*F220</f>
        <v>0</v>
      </c>
      <c r="H220" s="266">
        <v>0</v>
      </c>
      <c r="I220" s="267">
        <f>E220*H220</f>
        <v>0</v>
      </c>
      <c r="J220" s="266">
        <v>-3.2399999999999998E-3</v>
      </c>
      <c r="K220" s="267">
        <f>E220*J220</f>
        <v>-5.6375999999999996E-2</v>
      </c>
      <c r="O220" s="259">
        <v>2</v>
      </c>
      <c r="AA220" s="232">
        <v>1</v>
      </c>
      <c r="AB220" s="232">
        <v>7</v>
      </c>
      <c r="AC220" s="232">
        <v>7</v>
      </c>
      <c r="AZ220" s="232">
        <v>2</v>
      </c>
      <c r="BA220" s="232">
        <f>IF(AZ220=1,G220,0)</f>
        <v>0</v>
      </c>
      <c r="BB220" s="232">
        <f>IF(AZ220=2,G220,0)</f>
        <v>0</v>
      </c>
      <c r="BC220" s="232">
        <f>IF(AZ220=3,G220,0)</f>
        <v>0</v>
      </c>
      <c r="BD220" s="232">
        <f>IF(AZ220=4,G220,0)</f>
        <v>0</v>
      </c>
      <c r="BE220" s="232">
        <f>IF(AZ220=5,G220,0)</f>
        <v>0</v>
      </c>
      <c r="CA220" s="259">
        <v>1</v>
      </c>
      <c r="CB220" s="259">
        <v>7</v>
      </c>
    </row>
    <row r="221" spans="1:80">
      <c r="A221" s="268"/>
      <c r="B221" s="271"/>
      <c r="C221" s="331" t="s">
        <v>1164</v>
      </c>
      <c r="D221" s="332"/>
      <c r="E221" s="272">
        <v>17.399999999999999</v>
      </c>
      <c r="F221" s="273"/>
      <c r="G221" s="274"/>
      <c r="H221" s="275"/>
      <c r="I221" s="269"/>
      <c r="J221" s="276"/>
      <c r="K221" s="269"/>
      <c r="M221" s="270" t="s">
        <v>1164</v>
      </c>
      <c r="O221" s="259"/>
    </row>
    <row r="222" spans="1:80" ht="22.5">
      <c r="A222" s="260">
        <v>68</v>
      </c>
      <c r="B222" s="261" t="s">
        <v>864</v>
      </c>
      <c r="C222" s="262" t="s">
        <v>865</v>
      </c>
      <c r="D222" s="263" t="s">
        <v>282</v>
      </c>
      <c r="E222" s="264">
        <v>4</v>
      </c>
      <c r="F222" s="264">
        <v>0</v>
      </c>
      <c r="G222" s="265">
        <f>E222*F222</f>
        <v>0</v>
      </c>
      <c r="H222" s="266">
        <v>3.3E-4</v>
      </c>
      <c r="I222" s="267">
        <f>E222*H222</f>
        <v>1.32E-3</v>
      </c>
      <c r="J222" s="266">
        <v>0</v>
      </c>
      <c r="K222" s="267">
        <f>E222*J222</f>
        <v>0</v>
      </c>
      <c r="O222" s="259">
        <v>2</v>
      </c>
      <c r="AA222" s="232">
        <v>1</v>
      </c>
      <c r="AB222" s="232">
        <v>7</v>
      </c>
      <c r="AC222" s="232">
        <v>7</v>
      </c>
      <c r="AZ222" s="232">
        <v>2</v>
      </c>
      <c r="BA222" s="232">
        <f>IF(AZ222=1,G222,0)</f>
        <v>0</v>
      </c>
      <c r="BB222" s="232">
        <f>IF(AZ222=2,G222,0)</f>
        <v>0</v>
      </c>
      <c r="BC222" s="232">
        <f>IF(AZ222=3,G222,0)</f>
        <v>0</v>
      </c>
      <c r="BD222" s="232">
        <f>IF(AZ222=4,G222,0)</f>
        <v>0</v>
      </c>
      <c r="BE222" s="232">
        <f>IF(AZ222=5,G222,0)</f>
        <v>0</v>
      </c>
      <c r="CA222" s="259">
        <v>1</v>
      </c>
      <c r="CB222" s="259">
        <v>7</v>
      </c>
    </row>
    <row r="223" spans="1:80">
      <c r="A223" s="260">
        <v>69</v>
      </c>
      <c r="B223" s="261" t="s">
        <v>405</v>
      </c>
      <c r="C223" s="262" t="s">
        <v>406</v>
      </c>
      <c r="D223" s="263" t="s">
        <v>181</v>
      </c>
      <c r="E223" s="264">
        <v>37.049999999999997</v>
      </c>
      <c r="F223" s="264">
        <v>0</v>
      </c>
      <c r="G223" s="265">
        <f>E223*F223</f>
        <v>0</v>
      </c>
      <c r="H223" s="266">
        <v>0</v>
      </c>
      <c r="I223" s="267">
        <f>E223*H223</f>
        <v>0</v>
      </c>
      <c r="J223" s="266">
        <v>-1.3500000000000001E-3</v>
      </c>
      <c r="K223" s="267">
        <f>E223*J223</f>
        <v>-5.0017499999999999E-2</v>
      </c>
      <c r="O223" s="259">
        <v>2</v>
      </c>
      <c r="AA223" s="232">
        <v>1</v>
      </c>
      <c r="AB223" s="232">
        <v>7</v>
      </c>
      <c r="AC223" s="232">
        <v>7</v>
      </c>
      <c r="AZ223" s="232">
        <v>2</v>
      </c>
      <c r="BA223" s="232">
        <f>IF(AZ223=1,G223,0)</f>
        <v>0</v>
      </c>
      <c r="BB223" s="232">
        <f>IF(AZ223=2,G223,0)</f>
        <v>0</v>
      </c>
      <c r="BC223" s="232">
        <f>IF(AZ223=3,G223,0)</f>
        <v>0</v>
      </c>
      <c r="BD223" s="232">
        <f>IF(AZ223=4,G223,0)</f>
        <v>0</v>
      </c>
      <c r="BE223" s="232">
        <f>IF(AZ223=5,G223,0)</f>
        <v>0</v>
      </c>
      <c r="CA223" s="259">
        <v>1</v>
      </c>
      <c r="CB223" s="259">
        <v>7</v>
      </c>
    </row>
    <row r="224" spans="1:80">
      <c r="A224" s="268"/>
      <c r="B224" s="271"/>
      <c r="C224" s="331" t="s">
        <v>1140</v>
      </c>
      <c r="D224" s="332"/>
      <c r="E224" s="272">
        <v>9.8000000000000007</v>
      </c>
      <c r="F224" s="273"/>
      <c r="G224" s="274"/>
      <c r="H224" s="275"/>
      <c r="I224" s="269"/>
      <c r="J224" s="276"/>
      <c r="K224" s="269"/>
      <c r="M224" s="270" t="s">
        <v>1140</v>
      </c>
      <c r="O224" s="259"/>
    </row>
    <row r="225" spans="1:80">
      <c r="A225" s="268"/>
      <c r="B225" s="271"/>
      <c r="C225" s="331" t="s">
        <v>1141</v>
      </c>
      <c r="D225" s="332"/>
      <c r="E225" s="272">
        <v>2.5</v>
      </c>
      <c r="F225" s="273"/>
      <c r="G225" s="274"/>
      <c r="H225" s="275"/>
      <c r="I225" s="269"/>
      <c r="J225" s="276"/>
      <c r="K225" s="269"/>
      <c r="M225" s="270" t="s">
        <v>1141</v>
      </c>
      <c r="O225" s="259"/>
    </row>
    <row r="226" spans="1:80">
      <c r="A226" s="268"/>
      <c r="B226" s="271"/>
      <c r="C226" s="331" t="s">
        <v>1142</v>
      </c>
      <c r="D226" s="332"/>
      <c r="E226" s="272">
        <v>10.95</v>
      </c>
      <c r="F226" s="273"/>
      <c r="G226" s="274"/>
      <c r="H226" s="275"/>
      <c r="I226" s="269"/>
      <c r="J226" s="276"/>
      <c r="K226" s="269"/>
      <c r="M226" s="270" t="s">
        <v>1142</v>
      </c>
      <c r="O226" s="259"/>
    </row>
    <row r="227" spans="1:80">
      <c r="A227" s="268"/>
      <c r="B227" s="271"/>
      <c r="C227" s="331" t="s">
        <v>1130</v>
      </c>
      <c r="D227" s="332"/>
      <c r="E227" s="272">
        <v>13.8</v>
      </c>
      <c r="F227" s="273"/>
      <c r="G227" s="274"/>
      <c r="H227" s="275"/>
      <c r="I227" s="269"/>
      <c r="J227" s="276"/>
      <c r="K227" s="269"/>
      <c r="M227" s="270" t="s">
        <v>1130</v>
      </c>
      <c r="O227" s="259"/>
    </row>
    <row r="228" spans="1:80">
      <c r="A228" s="260">
        <v>70</v>
      </c>
      <c r="B228" s="261" t="s">
        <v>411</v>
      </c>
      <c r="C228" s="262" t="s">
        <v>412</v>
      </c>
      <c r="D228" s="263" t="s">
        <v>181</v>
      </c>
      <c r="E228" s="264">
        <v>28.364999999999998</v>
      </c>
      <c r="F228" s="264">
        <v>0</v>
      </c>
      <c r="G228" s="265">
        <f>E228*F228</f>
        <v>0</v>
      </c>
      <c r="H228" s="266">
        <v>0</v>
      </c>
      <c r="I228" s="267">
        <f>E228*H228</f>
        <v>0</v>
      </c>
      <c r="J228" s="266">
        <v>-1.42E-3</v>
      </c>
      <c r="K228" s="267">
        <f>E228*J228</f>
        <v>-4.0278299999999996E-2</v>
      </c>
      <c r="O228" s="259">
        <v>2</v>
      </c>
      <c r="AA228" s="232">
        <v>1</v>
      </c>
      <c r="AB228" s="232">
        <v>7</v>
      </c>
      <c r="AC228" s="232">
        <v>7</v>
      </c>
      <c r="AZ228" s="232">
        <v>2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1</v>
      </c>
      <c r="CB228" s="259">
        <v>7</v>
      </c>
    </row>
    <row r="229" spans="1:80">
      <c r="A229" s="268"/>
      <c r="B229" s="271"/>
      <c r="C229" s="331" t="s">
        <v>1165</v>
      </c>
      <c r="D229" s="332"/>
      <c r="E229" s="272">
        <v>28.364999999999998</v>
      </c>
      <c r="F229" s="273"/>
      <c r="G229" s="274"/>
      <c r="H229" s="275"/>
      <c r="I229" s="269"/>
      <c r="J229" s="276"/>
      <c r="K229" s="269"/>
      <c r="M229" s="270" t="s">
        <v>1165</v>
      </c>
      <c r="O229" s="259"/>
    </row>
    <row r="230" spans="1:80">
      <c r="A230" s="260">
        <v>71</v>
      </c>
      <c r="B230" s="261" t="s">
        <v>413</v>
      </c>
      <c r="C230" s="262" t="s">
        <v>414</v>
      </c>
      <c r="D230" s="263" t="s">
        <v>181</v>
      </c>
      <c r="E230" s="264">
        <v>37.15</v>
      </c>
      <c r="F230" s="264">
        <v>0</v>
      </c>
      <c r="G230" s="265">
        <f>E230*F230</f>
        <v>0</v>
      </c>
      <c r="H230" s="266">
        <v>0</v>
      </c>
      <c r="I230" s="267">
        <f>E230*H230</f>
        <v>0</v>
      </c>
      <c r="J230" s="266">
        <v>-2.8500000000000001E-3</v>
      </c>
      <c r="K230" s="267">
        <f>E230*J230</f>
        <v>-0.1058775</v>
      </c>
      <c r="O230" s="259">
        <v>2</v>
      </c>
      <c r="AA230" s="232">
        <v>1</v>
      </c>
      <c r="AB230" s="232">
        <v>7</v>
      </c>
      <c r="AC230" s="232">
        <v>7</v>
      </c>
      <c r="AZ230" s="232">
        <v>2</v>
      </c>
      <c r="BA230" s="232">
        <f>IF(AZ230=1,G230,0)</f>
        <v>0</v>
      </c>
      <c r="BB230" s="232">
        <f>IF(AZ230=2,G230,0)</f>
        <v>0</v>
      </c>
      <c r="BC230" s="232">
        <f>IF(AZ230=3,G230,0)</f>
        <v>0</v>
      </c>
      <c r="BD230" s="232">
        <f>IF(AZ230=4,G230,0)</f>
        <v>0</v>
      </c>
      <c r="BE230" s="232">
        <f>IF(AZ230=5,G230,0)</f>
        <v>0</v>
      </c>
      <c r="CA230" s="259">
        <v>1</v>
      </c>
      <c r="CB230" s="259">
        <v>7</v>
      </c>
    </row>
    <row r="231" spans="1:80">
      <c r="A231" s="268"/>
      <c r="B231" s="271"/>
      <c r="C231" s="331" t="s">
        <v>1166</v>
      </c>
      <c r="D231" s="332"/>
      <c r="E231" s="272">
        <v>37.15</v>
      </c>
      <c r="F231" s="273"/>
      <c r="G231" s="274"/>
      <c r="H231" s="275"/>
      <c r="I231" s="269"/>
      <c r="J231" s="276"/>
      <c r="K231" s="269"/>
      <c r="M231" s="270" t="s">
        <v>1166</v>
      </c>
      <c r="O231" s="259"/>
    </row>
    <row r="232" spans="1:80" ht="22.5">
      <c r="A232" s="260">
        <v>72</v>
      </c>
      <c r="B232" s="261" t="s">
        <v>420</v>
      </c>
      <c r="C232" s="262" t="s">
        <v>421</v>
      </c>
      <c r="D232" s="263" t="s">
        <v>181</v>
      </c>
      <c r="E232" s="264">
        <v>37.15</v>
      </c>
      <c r="F232" s="264">
        <v>0</v>
      </c>
      <c r="G232" s="265">
        <f>E232*F232</f>
        <v>0</v>
      </c>
      <c r="H232" s="266">
        <v>3.4499999999999999E-3</v>
      </c>
      <c r="I232" s="267">
        <f>E232*H232</f>
        <v>0.12816749999999999</v>
      </c>
      <c r="J232" s="266">
        <v>0</v>
      </c>
      <c r="K232" s="267">
        <f>E232*J232</f>
        <v>0</v>
      </c>
      <c r="O232" s="259">
        <v>2</v>
      </c>
      <c r="AA232" s="232">
        <v>1</v>
      </c>
      <c r="AB232" s="232">
        <v>7</v>
      </c>
      <c r="AC232" s="232">
        <v>7</v>
      </c>
      <c r="AZ232" s="232">
        <v>2</v>
      </c>
      <c r="BA232" s="232">
        <f>IF(AZ232=1,G232,0)</f>
        <v>0</v>
      </c>
      <c r="BB232" s="232">
        <f>IF(AZ232=2,G232,0)</f>
        <v>0</v>
      </c>
      <c r="BC232" s="232">
        <f>IF(AZ232=3,G232,0)</f>
        <v>0</v>
      </c>
      <c r="BD232" s="232">
        <f>IF(AZ232=4,G232,0)</f>
        <v>0</v>
      </c>
      <c r="BE232" s="232">
        <f>IF(AZ232=5,G232,0)</f>
        <v>0</v>
      </c>
      <c r="CA232" s="259">
        <v>1</v>
      </c>
      <c r="CB232" s="259">
        <v>7</v>
      </c>
    </row>
    <row r="233" spans="1:80">
      <c r="A233" s="268"/>
      <c r="B233" s="271"/>
      <c r="C233" s="331" t="s">
        <v>1166</v>
      </c>
      <c r="D233" s="332"/>
      <c r="E233" s="272">
        <v>37.15</v>
      </c>
      <c r="F233" s="273"/>
      <c r="G233" s="274"/>
      <c r="H233" s="275"/>
      <c r="I233" s="269"/>
      <c r="J233" s="276"/>
      <c r="K233" s="269"/>
      <c r="M233" s="270" t="s">
        <v>1166</v>
      </c>
      <c r="O233" s="259"/>
    </row>
    <row r="234" spans="1:80">
      <c r="A234" s="260">
        <v>73</v>
      </c>
      <c r="B234" s="261" t="s">
        <v>1046</v>
      </c>
      <c r="C234" s="262" t="s">
        <v>1047</v>
      </c>
      <c r="D234" s="263" t="s">
        <v>181</v>
      </c>
      <c r="E234" s="264">
        <v>17.399999999999999</v>
      </c>
      <c r="F234" s="264">
        <v>0</v>
      </c>
      <c r="G234" s="265">
        <f>E234*F234</f>
        <v>0</v>
      </c>
      <c r="H234" s="266">
        <v>1.58E-3</v>
      </c>
      <c r="I234" s="267">
        <f>E234*H234</f>
        <v>2.7491999999999999E-2</v>
      </c>
      <c r="J234" s="266">
        <v>0</v>
      </c>
      <c r="K234" s="267">
        <f>E234*J234</f>
        <v>0</v>
      </c>
      <c r="O234" s="259">
        <v>2</v>
      </c>
      <c r="AA234" s="232">
        <v>1</v>
      </c>
      <c r="AB234" s="232">
        <v>7</v>
      </c>
      <c r="AC234" s="232">
        <v>7</v>
      </c>
      <c r="AZ234" s="232">
        <v>2</v>
      </c>
      <c r="BA234" s="232">
        <f>IF(AZ234=1,G234,0)</f>
        <v>0</v>
      </c>
      <c r="BB234" s="232">
        <f>IF(AZ234=2,G234,0)</f>
        <v>0</v>
      </c>
      <c r="BC234" s="232">
        <f>IF(AZ234=3,G234,0)</f>
        <v>0</v>
      </c>
      <c r="BD234" s="232">
        <f>IF(AZ234=4,G234,0)</f>
        <v>0</v>
      </c>
      <c r="BE234" s="232">
        <f>IF(AZ234=5,G234,0)</f>
        <v>0</v>
      </c>
      <c r="CA234" s="259">
        <v>1</v>
      </c>
      <c r="CB234" s="259">
        <v>7</v>
      </c>
    </row>
    <row r="235" spans="1:80">
      <c r="A235" s="268"/>
      <c r="B235" s="271"/>
      <c r="C235" s="331" t="s">
        <v>1164</v>
      </c>
      <c r="D235" s="332"/>
      <c r="E235" s="272">
        <v>17.399999999999999</v>
      </c>
      <c r="F235" s="273"/>
      <c r="G235" s="274"/>
      <c r="H235" s="275"/>
      <c r="I235" s="269"/>
      <c r="J235" s="276"/>
      <c r="K235" s="269"/>
      <c r="M235" s="270" t="s">
        <v>1164</v>
      </c>
      <c r="O235" s="259"/>
    </row>
    <row r="236" spans="1:80">
      <c r="A236" s="260">
        <v>74</v>
      </c>
      <c r="B236" s="261" t="s">
        <v>422</v>
      </c>
      <c r="C236" s="262" t="s">
        <v>423</v>
      </c>
      <c r="D236" s="263" t="s">
        <v>181</v>
      </c>
      <c r="E236" s="264">
        <v>37.049999999999997</v>
      </c>
      <c r="F236" s="264">
        <v>0</v>
      </c>
      <c r="G236" s="265">
        <f>E236*F236</f>
        <v>0</v>
      </c>
      <c r="H236" s="266">
        <v>1.58E-3</v>
      </c>
      <c r="I236" s="267">
        <f>E236*H236</f>
        <v>5.8538999999999994E-2</v>
      </c>
      <c r="J236" s="266">
        <v>0</v>
      </c>
      <c r="K236" s="267">
        <f>E236*J236</f>
        <v>0</v>
      </c>
      <c r="O236" s="259">
        <v>2</v>
      </c>
      <c r="AA236" s="232">
        <v>1</v>
      </c>
      <c r="AB236" s="232">
        <v>7</v>
      </c>
      <c r="AC236" s="232">
        <v>7</v>
      </c>
      <c r="AZ236" s="232">
        <v>2</v>
      </c>
      <c r="BA236" s="232">
        <f>IF(AZ236=1,G236,0)</f>
        <v>0</v>
      </c>
      <c r="BB236" s="232">
        <f>IF(AZ236=2,G236,0)</f>
        <v>0</v>
      </c>
      <c r="BC236" s="232">
        <f>IF(AZ236=3,G236,0)</f>
        <v>0</v>
      </c>
      <c r="BD236" s="232">
        <f>IF(AZ236=4,G236,0)</f>
        <v>0</v>
      </c>
      <c r="BE236" s="232">
        <f>IF(AZ236=5,G236,0)</f>
        <v>0</v>
      </c>
      <c r="CA236" s="259">
        <v>1</v>
      </c>
      <c r="CB236" s="259">
        <v>7</v>
      </c>
    </row>
    <row r="237" spans="1:80">
      <c r="A237" s="268"/>
      <c r="B237" s="271"/>
      <c r="C237" s="331" t="s">
        <v>1140</v>
      </c>
      <c r="D237" s="332"/>
      <c r="E237" s="272">
        <v>9.8000000000000007</v>
      </c>
      <c r="F237" s="273"/>
      <c r="G237" s="274"/>
      <c r="H237" s="275"/>
      <c r="I237" s="269"/>
      <c r="J237" s="276"/>
      <c r="K237" s="269"/>
      <c r="M237" s="270" t="s">
        <v>1140</v>
      </c>
      <c r="O237" s="259"/>
    </row>
    <row r="238" spans="1:80">
      <c r="A238" s="268"/>
      <c r="B238" s="271"/>
      <c r="C238" s="331" t="s">
        <v>1141</v>
      </c>
      <c r="D238" s="332"/>
      <c r="E238" s="272">
        <v>2.5</v>
      </c>
      <c r="F238" s="273"/>
      <c r="G238" s="274"/>
      <c r="H238" s="275"/>
      <c r="I238" s="269"/>
      <c r="J238" s="276"/>
      <c r="K238" s="269"/>
      <c r="M238" s="270" t="s">
        <v>1141</v>
      </c>
      <c r="O238" s="259"/>
    </row>
    <row r="239" spans="1:80">
      <c r="A239" s="268"/>
      <c r="B239" s="271"/>
      <c r="C239" s="331" t="s">
        <v>1142</v>
      </c>
      <c r="D239" s="332"/>
      <c r="E239" s="272">
        <v>10.95</v>
      </c>
      <c r="F239" s="273"/>
      <c r="G239" s="274"/>
      <c r="H239" s="275"/>
      <c r="I239" s="269"/>
      <c r="J239" s="276"/>
      <c r="K239" s="269"/>
      <c r="M239" s="270" t="s">
        <v>1142</v>
      </c>
      <c r="O239" s="259"/>
    </row>
    <row r="240" spans="1:80">
      <c r="A240" s="268"/>
      <c r="B240" s="271"/>
      <c r="C240" s="331" t="s">
        <v>1130</v>
      </c>
      <c r="D240" s="332"/>
      <c r="E240" s="272">
        <v>13.8</v>
      </c>
      <c r="F240" s="273"/>
      <c r="G240" s="274"/>
      <c r="H240" s="275"/>
      <c r="I240" s="269"/>
      <c r="J240" s="276"/>
      <c r="K240" s="269"/>
      <c r="M240" s="270" t="s">
        <v>1130</v>
      </c>
      <c r="O240" s="259"/>
    </row>
    <row r="241" spans="1:80">
      <c r="A241" s="260">
        <v>75</v>
      </c>
      <c r="B241" s="261" t="s">
        <v>1048</v>
      </c>
      <c r="C241" s="262" t="s">
        <v>1049</v>
      </c>
      <c r="D241" s="263" t="s">
        <v>181</v>
      </c>
      <c r="E241" s="264">
        <v>28.364999999999998</v>
      </c>
      <c r="F241" s="264">
        <v>0</v>
      </c>
      <c r="G241" s="265">
        <f>E241*F241</f>
        <v>0</v>
      </c>
      <c r="H241" s="266">
        <v>1.58E-3</v>
      </c>
      <c r="I241" s="267">
        <f>E241*H241</f>
        <v>4.4816700000000001E-2</v>
      </c>
      <c r="J241" s="266">
        <v>0</v>
      </c>
      <c r="K241" s="267">
        <f>E241*J241</f>
        <v>0</v>
      </c>
      <c r="O241" s="259">
        <v>2</v>
      </c>
      <c r="AA241" s="232">
        <v>1</v>
      </c>
      <c r="AB241" s="232">
        <v>7</v>
      </c>
      <c r="AC241" s="232">
        <v>7</v>
      </c>
      <c r="AZ241" s="232">
        <v>2</v>
      </c>
      <c r="BA241" s="232">
        <f>IF(AZ241=1,G241,0)</f>
        <v>0</v>
      </c>
      <c r="BB241" s="232">
        <f>IF(AZ241=2,G241,0)</f>
        <v>0</v>
      </c>
      <c r="BC241" s="232">
        <f>IF(AZ241=3,G241,0)</f>
        <v>0</v>
      </c>
      <c r="BD241" s="232">
        <f>IF(AZ241=4,G241,0)</f>
        <v>0</v>
      </c>
      <c r="BE241" s="232">
        <f>IF(AZ241=5,G241,0)</f>
        <v>0</v>
      </c>
      <c r="CA241" s="259">
        <v>1</v>
      </c>
      <c r="CB241" s="259">
        <v>7</v>
      </c>
    </row>
    <row r="242" spans="1:80">
      <c r="A242" s="268"/>
      <c r="B242" s="271"/>
      <c r="C242" s="331" t="s">
        <v>1165</v>
      </c>
      <c r="D242" s="332"/>
      <c r="E242" s="272">
        <v>28.364999999999998</v>
      </c>
      <c r="F242" s="273"/>
      <c r="G242" s="274"/>
      <c r="H242" s="275"/>
      <c r="I242" s="269"/>
      <c r="J242" s="276"/>
      <c r="K242" s="269"/>
      <c r="M242" s="270" t="s">
        <v>1165</v>
      </c>
      <c r="O242" s="259"/>
    </row>
    <row r="243" spans="1:80">
      <c r="A243" s="260">
        <v>76</v>
      </c>
      <c r="B243" s="261" t="s">
        <v>427</v>
      </c>
      <c r="C243" s="262" t="s">
        <v>428</v>
      </c>
      <c r="D243" s="263" t="s">
        <v>139</v>
      </c>
      <c r="E243" s="264">
        <v>44.542099999999998</v>
      </c>
      <c r="F243" s="264">
        <v>0</v>
      </c>
      <c r="G243" s="265">
        <f>E243*F243</f>
        <v>0</v>
      </c>
      <c r="H243" s="266">
        <v>4.7999999999999996E-3</v>
      </c>
      <c r="I243" s="267">
        <f>E243*H243</f>
        <v>0.21380207999999998</v>
      </c>
      <c r="J243" s="266"/>
      <c r="K243" s="267">
        <f>E243*J243</f>
        <v>0</v>
      </c>
      <c r="O243" s="259">
        <v>2</v>
      </c>
      <c r="AA243" s="232">
        <v>3</v>
      </c>
      <c r="AB243" s="232">
        <v>7</v>
      </c>
      <c r="AC243" s="232">
        <v>13851082</v>
      </c>
      <c r="AZ243" s="232">
        <v>2</v>
      </c>
      <c r="BA243" s="232">
        <f>IF(AZ243=1,G243,0)</f>
        <v>0</v>
      </c>
      <c r="BB243" s="232">
        <f>IF(AZ243=2,G243,0)</f>
        <v>0</v>
      </c>
      <c r="BC243" s="232">
        <f>IF(AZ243=3,G243,0)</f>
        <v>0</v>
      </c>
      <c r="BD243" s="232">
        <f>IF(AZ243=4,G243,0)</f>
        <v>0</v>
      </c>
      <c r="BE243" s="232">
        <f>IF(AZ243=5,G243,0)</f>
        <v>0</v>
      </c>
      <c r="CA243" s="259">
        <v>3</v>
      </c>
      <c r="CB243" s="259">
        <v>7</v>
      </c>
    </row>
    <row r="244" spans="1:80">
      <c r="A244" s="268"/>
      <c r="B244" s="271"/>
      <c r="C244" s="331" t="s">
        <v>1167</v>
      </c>
      <c r="D244" s="332"/>
      <c r="E244" s="272">
        <v>12.632400000000001</v>
      </c>
      <c r="F244" s="273"/>
      <c r="G244" s="274"/>
      <c r="H244" s="275"/>
      <c r="I244" s="269"/>
      <c r="J244" s="276"/>
      <c r="K244" s="269"/>
      <c r="M244" s="270" t="s">
        <v>1167</v>
      </c>
      <c r="O244" s="259"/>
    </row>
    <row r="245" spans="1:80">
      <c r="A245" s="268"/>
      <c r="B245" s="271"/>
      <c r="C245" s="331" t="s">
        <v>1168</v>
      </c>
      <c r="D245" s="332"/>
      <c r="E245" s="272">
        <v>10.188800000000001</v>
      </c>
      <c r="F245" s="273"/>
      <c r="G245" s="274"/>
      <c r="H245" s="275"/>
      <c r="I245" s="269"/>
      <c r="J245" s="276"/>
      <c r="K245" s="269"/>
      <c r="M245" s="270" t="s">
        <v>1168</v>
      </c>
      <c r="O245" s="259"/>
    </row>
    <row r="246" spans="1:80">
      <c r="A246" s="268"/>
      <c r="B246" s="271"/>
      <c r="C246" s="331" t="s">
        <v>1169</v>
      </c>
      <c r="D246" s="332"/>
      <c r="E246" s="272">
        <v>18.7209</v>
      </c>
      <c r="F246" s="273"/>
      <c r="G246" s="274"/>
      <c r="H246" s="275"/>
      <c r="I246" s="269"/>
      <c r="J246" s="276"/>
      <c r="K246" s="269"/>
      <c r="M246" s="270" t="s">
        <v>1169</v>
      </c>
      <c r="O246" s="259"/>
    </row>
    <row r="247" spans="1:80">
      <c r="A247" s="268"/>
      <c r="B247" s="271"/>
      <c r="C247" s="331" t="s">
        <v>1170</v>
      </c>
      <c r="D247" s="332"/>
      <c r="E247" s="272">
        <v>3</v>
      </c>
      <c r="F247" s="273"/>
      <c r="G247" s="274"/>
      <c r="H247" s="275"/>
      <c r="I247" s="269"/>
      <c r="J247" s="276"/>
      <c r="K247" s="269"/>
      <c r="M247" s="270" t="s">
        <v>1170</v>
      </c>
      <c r="O247" s="259"/>
    </row>
    <row r="248" spans="1:80">
      <c r="A248" s="260">
        <v>77</v>
      </c>
      <c r="B248" s="261" t="s">
        <v>431</v>
      </c>
      <c r="C248" s="262" t="s">
        <v>432</v>
      </c>
      <c r="D248" s="263" t="s">
        <v>12</v>
      </c>
      <c r="E248" s="264"/>
      <c r="F248" s="264">
        <v>0</v>
      </c>
      <c r="G248" s="265">
        <f>E248*F248</f>
        <v>0</v>
      </c>
      <c r="H248" s="266">
        <v>0</v>
      </c>
      <c r="I248" s="267">
        <f>E248*H248</f>
        <v>0</v>
      </c>
      <c r="J248" s="266"/>
      <c r="K248" s="267">
        <f>E248*J248</f>
        <v>0</v>
      </c>
      <c r="O248" s="259">
        <v>2</v>
      </c>
      <c r="AA248" s="232">
        <v>7</v>
      </c>
      <c r="AB248" s="232">
        <v>1002</v>
      </c>
      <c r="AC248" s="232">
        <v>5</v>
      </c>
      <c r="AZ248" s="232">
        <v>2</v>
      </c>
      <c r="BA248" s="232">
        <f>IF(AZ248=1,G248,0)</f>
        <v>0</v>
      </c>
      <c r="BB248" s="232">
        <f>IF(AZ248=2,G248,0)</f>
        <v>0</v>
      </c>
      <c r="BC248" s="232">
        <f>IF(AZ248=3,G248,0)</f>
        <v>0</v>
      </c>
      <c r="BD248" s="232">
        <f>IF(AZ248=4,G248,0)</f>
        <v>0</v>
      </c>
      <c r="BE248" s="232">
        <f>IF(AZ248=5,G248,0)</f>
        <v>0</v>
      </c>
      <c r="CA248" s="259">
        <v>7</v>
      </c>
      <c r="CB248" s="259">
        <v>1002</v>
      </c>
    </row>
    <row r="249" spans="1:80">
      <c r="A249" s="277"/>
      <c r="B249" s="278" t="s">
        <v>100</v>
      </c>
      <c r="C249" s="279" t="s">
        <v>399</v>
      </c>
      <c r="D249" s="280"/>
      <c r="E249" s="281"/>
      <c r="F249" s="282"/>
      <c r="G249" s="283">
        <f>SUM(G219:G248)</f>
        <v>0</v>
      </c>
      <c r="H249" s="284"/>
      <c r="I249" s="285">
        <f>SUM(I219:I248)</f>
        <v>0.47413727999999988</v>
      </c>
      <c r="J249" s="284"/>
      <c r="K249" s="285">
        <f>SUM(K219:K248)</f>
        <v>-0.25254929999999998</v>
      </c>
      <c r="O249" s="259">
        <v>4</v>
      </c>
      <c r="BA249" s="286">
        <f>SUM(BA219:BA248)</f>
        <v>0</v>
      </c>
      <c r="BB249" s="286">
        <f>SUM(BB219:BB248)</f>
        <v>0</v>
      </c>
      <c r="BC249" s="286">
        <f>SUM(BC219:BC248)</f>
        <v>0</v>
      </c>
      <c r="BD249" s="286">
        <f>SUM(BD219:BD248)</f>
        <v>0</v>
      </c>
      <c r="BE249" s="286">
        <f>SUM(BE219:BE248)</f>
        <v>0</v>
      </c>
    </row>
    <row r="250" spans="1:80">
      <c r="A250" s="249" t="s">
        <v>97</v>
      </c>
      <c r="B250" s="250" t="s">
        <v>433</v>
      </c>
      <c r="C250" s="251" t="s">
        <v>434</v>
      </c>
      <c r="D250" s="252"/>
      <c r="E250" s="253"/>
      <c r="F250" s="253"/>
      <c r="G250" s="254"/>
      <c r="H250" s="255"/>
      <c r="I250" s="256"/>
      <c r="J250" s="257"/>
      <c r="K250" s="258"/>
      <c r="O250" s="259">
        <v>1</v>
      </c>
    </row>
    <row r="251" spans="1:80">
      <c r="A251" s="260">
        <v>78</v>
      </c>
      <c r="B251" s="261" t="s">
        <v>436</v>
      </c>
      <c r="C251" s="262" t="s">
        <v>437</v>
      </c>
      <c r="D251" s="263" t="s">
        <v>181</v>
      </c>
      <c r="E251" s="264">
        <v>129.6</v>
      </c>
      <c r="F251" s="264">
        <v>0</v>
      </c>
      <c r="G251" s="265">
        <f>E251*F251</f>
        <v>0</v>
      </c>
      <c r="H251" s="266">
        <v>4.0000000000000003E-5</v>
      </c>
      <c r="I251" s="267">
        <f>E251*H251</f>
        <v>5.1840000000000002E-3</v>
      </c>
      <c r="J251" s="266">
        <v>0</v>
      </c>
      <c r="K251" s="267">
        <f>E251*J251</f>
        <v>0</v>
      </c>
      <c r="O251" s="259">
        <v>2</v>
      </c>
      <c r="AA251" s="232">
        <v>1</v>
      </c>
      <c r="AB251" s="232">
        <v>7</v>
      </c>
      <c r="AC251" s="232">
        <v>7</v>
      </c>
      <c r="AZ251" s="232">
        <v>2</v>
      </c>
      <c r="BA251" s="232">
        <f>IF(AZ251=1,G251,0)</f>
        <v>0</v>
      </c>
      <c r="BB251" s="232">
        <f>IF(AZ251=2,G251,0)</f>
        <v>0</v>
      </c>
      <c r="BC251" s="232">
        <f>IF(AZ251=3,G251,0)</f>
        <v>0</v>
      </c>
      <c r="BD251" s="232">
        <f>IF(AZ251=4,G251,0)</f>
        <v>0</v>
      </c>
      <c r="BE251" s="232">
        <f>IF(AZ251=5,G251,0)</f>
        <v>0</v>
      </c>
      <c r="CA251" s="259">
        <v>1</v>
      </c>
      <c r="CB251" s="259">
        <v>7</v>
      </c>
    </row>
    <row r="252" spans="1:80">
      <c r="A252" s="268"/>
      <c r="B252" s="271"/>
      <c r="C252" s="331" t="s">
        <v>1171</v>
      </c>
      <c r="D252" s="332"/>
      <c r="E252" s="272">
        <v>14.4</v>
      </c>
      <c r="F252" s="273"/>
      <c r="G252" s="274"/>
      <c r="H252" s="275"/>
      <c r="I252" s="269"/>
      <c r="J252" s="276"/>
      <c r="K252" s="269"/>
      <c r="M252" s="270" t="s">
        <v>1171</v>
      </c>
      <c r="O252" s="259"/>
    </row>
    <row r="253" spans="1:80">
      <c r="A253" s="268"/>
      <c r="B253" s="271"/>
      <c r="C253" s="331" t="s">
        <v>725</v>
      </c>
      <c r="D253" s="332"/>
      <c r="E253" s="272">
        <v>38.4</v>
      </c>
      <c r="F253" s="273"/>
      <c r="G253" s="274"/>
      <c r="H253" s="275"/>
      <c r="I253" s="269"/>
      <c r="J253" s="276"/>
      <c r="K253" s="269"/>
      <c r="M253" s="270" t="s">
        <v>725</v>
      </c>
      <c r="O253" s="259"/>
    </row>
    <row r="254" spans="1:80">
      <c r="A254" s="268"/>
      <c r="B254" s="271"/>
      <c r="C254" s="331" t="s">
        <v>1172</v>
      </c>
      <c r="D254" s="332"/>
      <c r="E254" s="272">
        <v>36</v>
      </c>
      <c r="F254" s="273"/>
      <c r="G254" s="274"/>
      <c r="H254" s="275"/>
      <c r="I254" s="269"/>
      <c r="J254" s="276"/>
      <c r="K254" s="269"/>
      <c r="M254" s="270" t="s">
        <v>1172</v>
      </c>
      <c r="O254" s="259"/>
    </row>
    <row r="255" spans="1:80">
      <c r="A255" s="268"/>
      <c r="B255" s="271"/>
      <c r="C255" s="331" t="s">
        <v>1173</v>
      </c>
      <c r="D255" s="332"/>
      <c r="E255" s="272">
        <v>12.9</v>
      </c>
      <c r="F255" s="273"/>
      <c r="G255" s="274"/>
      <c r="H255" s="275"/>
      <c r="I255" s="269"/>
      <c r="J255" s="276"/>
      <c r="K255" s="269"/>
      <c r="M255" s="270" t="s">
        <v>1173</v>
      </c>
      <c r="O255" s="259"/>
    </row>
    <row r="256" spans="1:80">
      <c r="A256" s="268"/>
      <c r="B256" s="271"/>
      <c r="C256" s="331" t="s">
        <v>1174</v>
      </c>
      <c r="D256" s="332"/>
      <c r="E256" s="272">
        <v>27.9</v>
      </c>
      <c r="F256" s="273"/>
      <c r="G256" s="274"/>
      <c r="H256" s="275"/>
      <c r="I256" s="269"/>
      <c r="J256" s="276"/>
      <c r="K256" s="269"/>
      <c r="M256" s="270" t="s">
        <v>1174</v>
      </c>
      <c r="O256" s="259"/>
    </row>
    <row r="257" spans="1:80">
      <c r="A257" s="260">
        <v>79</v>
      </c>
      <c r="B257" s="261" t="s">
        <v>441</v>
      </c>
      <c r="C257" s="262" t="s">
        <v>442</v>
      </c>
      <c r="D257" s="263" t="s">
        <v>181</v>
      </c>
      <c r="E257" s="264">
        <v>39.6</v>
      </c>
      <c r="F257" s="264">
        <v>0</v>
      </c>
      <c r="G257" s="265">
        <f>E257*F257</f>
        <v>0</v>
      </c>
      <c r="H257" s="266">
        <v>0</v>
      </c>
      <c r="I257" s="267">
        <f>E257*H257</f>
        <v>0</v>
      </c>
      <c r="J257" s="266"/>
      <c r="K257" s="267">
        <f>E257*J257</f>
        <v>0</v>
      </c>
      <c r="O257" s="259">
        <v>2</v>
      </c>
      <c r="AA257" s="232">
        <v>12</v>
      </c>
      <c r="AB257" s="232">
        <v>0</v>
      </c>
      <c r="AC257" s="232">
        <v>80</v>
      </c>
      <c r="AZ257" s="232">
        <v>2</v>
      </c>
      <c r="BA257" s="232">
        <f>IF(AZ257=1,G257,0)</f>
        <v>0</v>
      </c>
      <c r="BB257" s="232">
        <f>IF(AZ257=2,G257,0)</f>
        <v>0</v>
      </c>
      <c r="BC257" s="232">
        <f>IF(AZ257=3,G257,0)</f>
        <v>0</v>
      </c>
      <c r="BD257" s="232">
        <f>IF(AZ257=4,G257,0)</f>
        <v>0</v>
      </c>
      <c r="BE257" s="232">
        <f>IF(AZ257=5,G257,0)</f>
        <v>0</v>
      </c>
      <c r="CA257" s="259">
        <v>12</v>
      </c>
      <c r="CB257" s="259">
        <v>0</v>
      </c>
    </row>
    <row r="258" spans="1:80">
      <c r="A258" s="260">
        <v>80</v>
      </c>
      <c r="B258" s="261" t="s">
        <v>443</v>
      </c>
      <c r="C258" s="262" t="s">
        <v>444</v>
      </c>
      <c r="D258" s="263" t="s">
        <v>12</v>
      </c>
      <c r="E258" s="264"/>
      <c r="F258" s="264">
        <v>0</v>
      </c>
      <c r="G258" s="265">
        <f>E258*F258</f>
        <v>0</v>
      </c>
      <c r="H258" s="266">
        <v>0</v>
      </c>
      <c r="I258" s="267">
        <f>E258*H258</f>
        <v>0</v>
      </c>
      <c r="J258" s="266"/>
      <c r="K258" s="267">
        <f>E258*J258</f>
        <v>0</v>
      </c>
      <c r="O258" s="259">
        <v>2</v>
      </c>
      <c r="AA258" s="232">
        <v>7</v>
      </c>
      <c r="AB258" s="232">
        <v>1002</v>
      </c>
      <c r="AC258" s="232">
        <v>5</v>
      </c>
      <c r="AZ258" s="232">
        <v>2</v>
      </c>
      <c r="BA258" s="232">
        <f>IF(AZ258=1,G258,0)</f>
        <v>0</v>
      </c>
      <c r="BB258" s="232">
        <f>IF(AZ258=2,G258,0)</f>
        <v>0</v>
      </c>
      <c r="BC258" s="232">
        <f>IF(AZ258=3,G258,0)</f>
        <v>0</v>
      </c>
      <c r="BD258" s="232">
        <f>IF(AZ258=4,G258,0)</f>
        <v>0</v>
      </c>
      <c r="BE258" s="232">
        <f>IF(AZ258=5,G258,0)</f>
        <v>0</v>
      </c>
      <c r="CA258" s="259">
        <v>7</v>
      </c>
      <c r="CB258" s="259">
        <v>1002</v>
      </c>
    </row>
    <row r="259" spans="1:80">
      <c r="A259" s="260">
        <v>81</v>
      </c>
      <c r="B259" s="261" t="s">
        <v>445</v>
      </c>
      <c r="C259" s="262" t="s">
        <v>446</v>
      </c>
      <c r="D259" s="263" t="s">
        <v>447</v>
      </c>
      <c r="E259" s="264">
        <v>17</v>
      </c>
      <c r="F259" s="264">
        <v>0</v>
      </c>
      <c r="G259" s="265">
        <f>E259*F259</f>
        <v>0</v>
      </c>
      <c r="H259" s="266">
        <v>0</v>
      </c>
      <c r="I259" s="267">
        <f>E259*H259</f>
        <v>0</v>
      </c>
      <c r="J259" s="266"/>
      <c r="K259" s="267">
        <f>E259*J259</f>
        <v>0</v>
      </c>
      <c r="O259" s="259">
        <v>2</v>
      </c>
      <c r="AA259" s="232">
        <v>10</v>
      </c>
      <c r="AB259" s="232">
        <v>0</v>
      </c>
      <c r="AC259" s="232">
        <v>8</v>
      </c>
      <c r="AZ259" s="232">
        <v>5</v>
      </c>
      <c r="BA259" s="232">
        <f>IF(AZ259=1,G259,0)</f>
        <v>0</v>
      </c>
      <c r="BB259" s="232">
        <f>IF(AZ259=2,G259,0)</f>
        <v>0</v>
      </c>
      <c r="BC259" s="232">
        <f>IF(AZ259=3,G259,0)</f>
        <v>0</v>
      </c>
      <c r="BD259" s="232">
        <f>IF(AZ259=4,G259,0)</f>
        <v>0</v>
      </c>
      <c r="BE259" s="232">
        <f>IF(AZ259=5,G259,0)</f>
        <v>0</v>
      </c>
      <c r="CA259" s="259">
        <v>10</v>
      </c>
      <c r="CB259" s="259">
        <v>0</v>
      </c>
    </row>
    <row r="260" spans="1:80">
      <c r="A260" s="268"/>
      <c r="B260" s="271"/>
      <c r="C260" s="331" t="s">
        <v>448</v>
      </c>
      <c r="D260" s="332"/>
      <c r="E260" s="272">
        <v>17</v>
      </c>
      <c r="F260" s="273"/>
      <c r="G260" s="274"/>
      <c r="H260" s="275"/>
      <c r="I260" s="269"/>
      <c r="J260" s="276"/>
      <c r="K260" s="269"/>
      <c r="M260" s="270" t="s">
        <v>448</v>
      </c>
      <c r="O260" s="259"/>
    </row>
    <row r="261" spans="1:80">
      <c r="A261" s="277"/>
      <c r="B261" s="278" t="s">
        <v>100</v>
      </c>
      <c r="C261" s="279" t="s">
        <v>435</v>
      </c>
      <c r="D261" s="280"/>
      <c r="E261" s="281"/>
      <c r="F261" s="282"/>
      <c r="G261" s="283">
        <f>SUM(G250:G260)</f>
        <v>0</v>
      </c>
      <c r="H261" s="284"/>
      <c r="I261" s="285">
        <f>SUM(I250:I260)</f>
        <v>5.1840000000000002E-3</v>
      </c>
      <c r="J261" s="284"/>
      <c r="K261" s="285">
        <f>SUM(K250:K260)</f>
        <v>0</v>
      </c>
      <c r="O261" s="259">
        <v>4</v>
      </c>
      <c r="BA261" s="286">
        <f>SUM(BA250:BA260)</f>
        <v>0</v>
      </c>
      <c r="BB261" s="286">
        <f>SUM(BB250:BB260)</f>
        <v>0</v>
      </c>
      <c r="BC261" s="286">
        <f>SUM(BC250:BC260)</f>
        <v>0</v>
      </c>
      <c r="BD261" s="286">
        <f>SUM(BD250:BD260)</f>
        <v>0</v>
      </c>
      <c r="BE261" s="286">
        <f>SUM(BE250:BE260)</f>
        <v>0</v>
      </c>
    </row>
    <row r="262" spans="1:80">
      <c r="A262" s="249" t="s">
        <v>97</v>
      </c>
      <c r="B262" s="250" t="s">
        <v>449</v>
      </c>
      <c r="C262" s="251" t="s">
        <v>450</v>
      </c>
      <c r="D262" s="252"/>
      <c r="E262" s="253"/>
      <c r="F262" s="253"/>
      <c r="G262" s="254"/>
      <c r="H262" s="255"/>
      <c r="I262" s="256"/>
      <c r="J262" s="257"/>
      <c r="K262" s="258"/>
      <c r="O262" s="259">
        <v>1</v>
      </c>
    </row>
    <row r="263" spans="1:80">
      <c r="A263" s="260">
        <v>82</v>
      </c>
      <c r="B263" s="261" t="s">
        <v>452</v>
      </c>
      <c r="C263" s="262" t="s">
        <v>453</v>
      </c>
      <c r="D263" s="263" t="s">
        <v>282</v>
      </c>
      <c r="E263" s="264">
        <v>1</v>
      </c>
      <c r="F263" s="264">
        <v>0</v>
      </c>
      <c r="G263" s="265">
        <f>E263*F263</f>
        <v>0</v>
      </c>
      <c r="H263" s="266">
        <v>3.6999999999999999E-4</v>
      </c>
      <c r="I263" s="267">
        <f>E263*H263</f>
        <v>3.6999999999999999E-4</v>
      </c>
      <c r="J263" s="266">
        <v>0</v>
      </c>
      <c r="K263" s="267">
        <f>E263*J263</f>
        <v>0</v>
      </c>
      <c r="O263" s="259">
        <v>2</v>
      </c>
      <c r="AA263" s="232">
        <v>1</v>
      </c>
      <c r="AB263" s="232">
        <v>7</v>
      </c>
      <c r="AC263" s="232">
        <v>7</v>
      </c>
      <c r="AZ263" s="232">
        <v>2</v>
      </c>
      <c r="BA263" s="232">
        <f>IF(AZ263=1,G263,0)</f>
        <v>0</v>
      </c>
      <c r="BB263" s="232">
        <f>IF(AZ263=2,G263,0)</f>
        <v>0</v>
      </c>
      <c r="BC263" s="232">
        <f>IF(AZ263=3,G263,0)</f>
        <v>0</v>
      </c>
      <c r="BD263" s="232">
        <f>IF(AZ263=4,G263,0)</f>
        <v>0</v>
      </c>
      <c r="BE263" s="232">
        <f>IF(AZ263=5,G263,0)</f>
        <v>0</v>
      </c>
      <c r="CA263" s="259">
        <v>1</v>
      </c>
      <c r="CB263" s="259">
        <v>7</v>
      </c>
    </row>
    <row r="264" spans="1:80">
      <c r="A264" s="260">
        <v>83</v>
      </c>
      <c r="B264" s="261" t="s">
        <v>454</v>
      </c>
      <c r="C264" s="262" t="s">
        <v>455</v>
      </c>
      <c r="D264" s="263" t="s">
        <v>139</v>
      </c>
      <c r="E264" s="264">
        <v>3.78</v>
      </c>
      <c r="F264" s="264">
        <v>0</v>
      </c>
      <c r="G264" s="265">
        <f>E264*F264</f>
        <v>0</v>
      </c>
      <c r="H264" s="266">
        <v>2.3000000000000001E-4</v>
      </c>
      <c r="I264" s="267">
        <f>E264*H264</f>
        <v>8.6939999999999999E-4</v>
      </c>
      <c r="J264" s="266">
        <v>0</v>
      </c>
      <c r="K264" s="267">
        <f>E264*J264</f>
        <v>0</v>
      </c>
      <c r="O264" s="259">
        <v>2</v>
      </c>
      <c r="AA264" s="232">
        <v>1</v>
      </c>
      <c r="AB264" s="232">
        <v>7</v>
      </c>
      <c r="AC264" s="232">
        <v>7</v>
      </c>
      <c r="AZ264" s="232">
        <v>2</v>
      </c>
      <c r="BA264" s="232">
        <f>IF(AZ264=1,G264,0)</f>
        <v>0</v>
      </c>
      <c r="BB264" s="232">
        <f>IF(AZ264=2,G264,0)</f>
        <v>0</v>
      </c>
      <c r="BC264" s="232">
        <f>IF(AZ264=3,G264,0)</f>
        <v>0</v>
      </c>
      <c r="BD264" s="232">
        <f>IF(AZ264=4,G264,0)</f>
        <v>0</v>
      </c>
      <c r="BE264" s="232">
        <f>IF(AZ264=5,G264,0)</f>
        <v>0</v>
      </c>
      <c r="CA264" s="259">
        <v>1</v>
      </c>
      <c r="CB264" s="259">
        <v>7</v>
      </c>
    </row>
    <row r="265" spans="1:80">
      <c r="A265" s="268"/>
      <c r="B265" s="271"/>
      <c r="C265" s="331" t="s">
        <v>561</v>
      </c>
      <c r="D265" s="332"/>
      <c r="E265" s="272">
        <v>3.78</v>
      </c>
      <c r="F265" s="273"/>
      <c r="G265" s="274"/>
      <c r="H265" s="275"/>
      <c r="I265" s="269"/>
      <c r="J265" s="276"/>
      <c r="K265" s="269"/>
      <c r="M265" s="270" t="s">
        <v>561</v>
      </c>
      <c r="O265" s="259"/>
    </row>
    <row r="266" spans="1:80">
      <c r="A266" s="260">
        <v>84</v>
      </c>
      <c r="B266" s="261" t="s">
        <v>456</v>
      </c>
      <c r="C266" s="262" t="s">
        <v>457</v>
      </c>
      <c r="D266" s="263" t="s">
        <v>181</v>
      </c>
      <c r="E266" s="264">
        <v>5</v>
      </c>
      <c r="F266" s="264">
        <v>0</v>
      </c>
      <c r="G266" s="265">
        <f>E266*F266</f>
        <v>0</v>
      </c>
      <c r="H266" s="266">
        <v>6.0000000000000002E-5</v>
      </c>
      <c r="I266" s="267">
        <f>E266*H266</f>
        <v>3.0000000000000003E-4</v>
      </c>
      <c r="J266" s="266">
        <v>0</v>
      </c>
      <c r="K266" s="267">
        <f>E266*J266</f>
        <v>0</v>
      </c>
      <c r="O266" s="259">
        <v>2</v>
      </c>
      <c r="AA266" s="232">
        <v>1</v>
      </c>
      <c r="AB266" s="232">
        <v>7</v>
      </c>
      <c r="AC266" s="232">
        <v>7</v>
      </c>
      <c r="AZ266" s="232">
        <v>2</v>
      </c>
      <c r="BA266" s="232">
        <f>IF(AZ266=1,G266,0)</f>
        <v>0</v>
      </c>
      <c r="BB266" s="232">
        <f>IF(AZ266=2,G266,0)</f>
        <v>0</v>
      </c>
      <c r="BC266" s="232">
        <f>IF(AZ266=3,G266,0)</f>
        <v>0</v>
      </c>
      <c r="BD266" s="232">
        <f>IF(AZ266=4,G266,0)</f>
        <v>0</v>
      </c>
      <c r="BE266" s="232">
        <f>IF(AZ266=5,G266,0)</f>
        <v>0</v>
      </c>
      <c r="CA266" s="259">
        <v>1</v>
      </c>
      <c r="CB266" s="259">
        <v>7</v>
      </c>
    </row>
    <row r="267" spans="1:80">
      <c r="A267" s="260">
        <v>85</v>
      </c>
      <c r="B267" s="261" t="s">
        <v>458</v>
      </c>
      <c r="C267" s="262" t="s">
        <v>761</v>
      </c>
      <c r="D267" s="263" t="s">
        <v>282</v>
      </c>
      <c r="E267" s="264">
        <v>1</v>
      </c>
      <c r="F267" s="264">
        <v>0</v>
      </c>
      <c r="G267" s="265">
        <f>E267*F267</f>
        <v>0</v>
      </c>
      <c r="H267" s="266">
        <v>0</v>
      </c>
      <c r="I267" s="267">
        <f>E267*H267</f>
        <v>0</v>
      </c>
      <c r="J267" s="266"/>
      <c r="K267" s="267">
        <f>E267*J267</f>
        <v>0</v>
      </c>
      <c r="O267" s="259">
        <v>2</v>
      </c>
      <c r="AA267" s="232">
        <v>12</v>
      </c>
      <c r="AB267" s="232">
        <v>0</v>
      </c>
      <c r="AC267" s="232">
        <v>84</v>
      </c>
      <c r="AZ267" s="232">
        <v>2</v>
      </c>
      <c r="BA267" s="232">
        <f>IF(AZ267=1,G267,0)</f>
        <v>0</v>
      </c>
      <c r="BB267" s="232">
        <f>IF(AZ267=2,G267,0)</f>
        <v>0</v>
      </c>
      <c r="BC267" s="232">
        <f>IF(AZ267=3,G267,0)</f>
        <v>0</v>
      </c>
      <c r="BD267" s="232">
        <f>IF(AZ267=4,G267,0)</f>
        <v>0</v>
      </c>
      <c r="BE267" s="232">
        <f>IF(AZ267=5,G267,0)</f>
        <v>0</v>
      </c>
      <c r="CA267" s="259">
        <v>12</v>
      </c>
      <c r="CB267" s="259">
        <v>0</v>
      </c>
    </row>
    <row r="268" spans="1:80">
      <c r="A268" s="260">
        <v>86</v>
      </c>
      <c r="B268" s="261" t="s">
        <v>460</v>
      </c>
      <c r="C268" s="262" t="s">
        <v>461</v>
      </c>
      <c r="D268" s="263" t="s">
        <v>12</v>
      </c>
      <c r="E268" s="264"/>
      <c r="F268" s="264">
        <v>0</v>
      </c>
      <c r="G268" s="265">
        <f>E268*F268</f>
        <v>0</v>
      </c>
      <c r="H268" s="266">
        <v>0</v>
      </c>
      <c r="I268" s="267">
        <f>E268*H268</f>
        <v>0</v>
      </c>
      <c r="J268" s="266"/>
      <c r="K268" s="267">
        <f>E268*J268</f>
        <v>0</v>
      </c>
      <c r="O268" s="259">
        <v>2</v>
      </c>
      <c r="AA268" s="232">
        <v>7</v>
      </c>
      <c r="AB268" s="232">
        <v>1002</v>
      </c>
      <c r="AC268" s="232">
        <v>5</v>
      </c>
      <c r="AZ268" s="232">
        <v>2</v>
      </c>
      <c r="BA268" s="232">
        <f>IF(AZ268=1,G268,0)</f>
        <v>0</v>
      </c>
      <c r="BB268" s="232">
        <f>IF(AZ268=2,G268,0)</f>
        <v>0</v>
      </c>
      <c r="BC268" s="232">
        <f>IF(AZ268=3,G268,0)</f>
        <v>0</v>
      </c>
      <c r="BD268" s="232">
        <f>IF(AZ268=4,G268,0)</f>
        <v>0</v>
      </c>
      <c r="BE268" s="232">
        <f>IF(AZ268=5,G268,0)</f>
        <v>0</v>
      </c>
      <c r="CA268" s="259">
        <v>7</v>
      </c>
      <c r="CB268" s="259">
        <v>1002</v>
      </c>
    </row>
    <row r="269" spans="1:80">
      <c r="A269" s="260">
        <v>87</v>
      </c>
      <c r="B269" s="261" t="s">
        <v>445</v>
      </c>
      <c r="C269" s="262" t="s">
        <v>446</v>
      </c>
      <c r="D269" s="263" t="s">
        <v>447</v>
      </c>
      <c r="E269" s="264">
        <v>21</v>
      </c>
      <c r="F269" s="264">
        <v>0</v>
      </c>
      <c r="G269" s="265">
        <f>E269*F269</f>
        <v>0</v>
      </c>
      <c r="H269" s="266">
        <v>0</v>
      </c>
      <c r="I269" s="267">
        <f>E269*H269</f>
        <v>0</v>
      </c>
      <c r="J269" s="266"/>
      <c r="K269" s="267">
        <f>E269*J269</f>
        <v>0</v>
      </c>
      <c r="O269" s="259">
        <v>2</v>
      </c>
      <c r="AA269" s="232">
        <v>10</v>
      </c>
      <c r="AB269" s="232">
        <v>0</v>
      </c>
      <c r="AC269" s="232">
        <v>8</v>
      </c>
      <c r="AZ269" s="232">
        <v>5</v>
      </c>
      <c r="BA269" s="232">
        <f>IF(AZ269=1,G269,0)</f>
        <v>0</v>
      </c>
      <c r="BB269" s="232">
        <f>IF(AZ269=2,G269,0)</f>
        <v>0</v>
      </c>
      <c r="BC269" s="232">
        <f>IF(AZ269=3,G269,0)</f>
        <v>0</v>
      </c>
      <c r="BD269" s="232">
        <f>IF(AZ269=4,G269,0)</f>
        <v>0</v>
      </c>
      <c r="BE269" s="232">
        <f>IF(AZ269=5,G269,0)</f>
        <v>0</v>
      </c>
      <c r="CA269" s="259">
        <v>10</v>
      </c>
      <c r="CB269" s="259">
        <v>0</v>
      </c>
    </row>
    <row r="270" spans="1:80">
      <c r="A270" s="268"/>
      <c r="B270" s="271"/>
      <c r="C270" s="331" t="s">
        <v>462</v>
      </c>
      <c r="D270" s="332"/>
      <c r="E270" s="272">
        <v>4</v>
      </c>
      <c r="F270" s="273"/>
      <c r="G270" s="274"/>
      <c r="H270" s="275"/>
      <c r="I270" s="269"/>
      <c r="J270" s="276"/>
      <c r="K270" s="269"/>
      <c r="M270" s="270" t="s">
        <v>462</v>
      </c>
      <c r="O270" s="259"/>
    </row>
    <row r="271" spans="1:80" ht="22.5">
      <c r="A271" s="268"/>
      <c r="B271" s="271"/>
      <c r="C271" s="331" t="s">
        <v>1175</v>
      </c>
      <c r="D271" s="332"/>
      <c r="E271" s="272">
        <v>17</v>
      </c>
      <c r="F271" s="273"/>
      <c r="G271" s="274"/>
      <c r="H271" s="275"/>
      <c r="I271" s="269"/>
      <c r="J271" s="276"/>
      <c r="K271" s="269"/>
      <c r="M271" s="270" t="s">
        <v>1175</v>
      </c>
      <c r="O271" s="259"/>
    </row>
    <row r="272" spans="1:80">
      <c r="A272" s="277"/>
      <c r="B272" s="278" t="s">
        <v>100</v>
      </c>
      <c r="C272" s="279" t="s">
        <v>451</v>
      </c>
      <c r="D272" s="280"/>
      <c r="E272" s="281"/>
      <c r="F272" s="282"/>
      <c r="G272" s="283">
        <f>SUM(G262:G271)</f>
        <v>0</v>
      </c>
      <c r="H272" s="284"/>
      <c r="I272" s="285">
        <f>SUM(I262:I271)</f>
        <v>1.5393999999999998E-3</v>
      </c>
      <c r="J272" s="284"/>
      <c r="K272" s="285">
        <f>SUM(K262:K271)</f>
        <v>0</v>
      </c>
      <c r="O272" s="259">
        <v>4</v>
      </c>
      <c r="BA272" s="286">
        <f>SUM(BA262:BA271)</f>
        <v>0</v>
      </c>
      <c r="BB272" s="286">
        <f>SUM(BB262:BB271)</f>
        <v>0</v>
      </c>
      <c r="BC272" s="286">
        <f>SUM(BC262:BC271)</f>
        <v>0</v>
      </c>
      <c r="BD272" s="286">
        <f>SUM(BD262:BD271)</f>
        <v>0</v>
      </c>
      <c r="BE272" s="286">
        <f>SUM(BE262:BE271)</f>
        <v>0</v>
      </c>
    </row>
    <row r="273" spans="1:80">
      <c r="A273" s="249" t="s">
        <v>97</v>
      </c>
      <c r="B273" s="250" t="s">
        <v>464</v>
      </c>
      <c r="C273" s="251" t="s">
        <v>465</v>
      </c>
      <c r="D273" s="252"/>
      <c r="E273" s="253"/>
      <c r="F273" s="253"/>
      <c r="G273" s="254"/>
      <c r="H273" s="255"/>
      <c r="I273" s="256"/>
      <c r="J273" s="257"/>
      <c r="K273" s="258"/>
      <c r="O273" s="259">
        <v>1</v>
      </c>
    </row>
    <row r="274" spans="1:80">
      <c r="A274" s="260">
        <v>88</v>
      </c>
      <c r="B274" s="261" t="s">
        <v>467</v>
      </c>
      <c r="C274" s="262" t="s">
        <v>468</v>
      </c>
      <c r="D274" s="263" t="s">
        <v>282</v>
      </c>
      <c r="E274" s="264">
        <v>31</v>
      </c>
      <c r="F274" s="264">
        <v>0</v>
      </c>
      <c r="G274" s="265">
        <f>E274*F274</f>
        <v>0</v>
      </c>
      <c r="H274" s="266">
        <v>2.5999999999999998E-4</v>
      </c>
      <c r="I274" s="267">
        <f>E274*H274</f>
        <v>8.0599999999999995E-3</v>
      </c>
      <c r="J274" s="266">
        <v>0</v>
      </c>
      <c r="K274" s="267">
        <f>E274*J274</f>
        <v>0</v>
      </c>
      <c r="O274" s="259">
        <v>2</v>
      </c>
      <c r="AA274" s="232">
        <v>1</v>
      </c>
      <c r="AB274" s="232">
        <v>7</v>
      </c>
      <c r="AC274" s="232">
        <v>7</v>
      </c>
      <c r="AZ274" s="232">
        <v>2</v>
      </c>
      <c r="BA274" s="232">
        <f>IF(AZ274=1,G274,0)</f>
        <v>0</v>
      </c>
      <c r="BB274" s="232">
        <f>IF(AZ274=2,G274,0)</f>
        <v>0</v>
      </c>
      <c r="BC274" s="232">
        <f>IF(AZ274=3,G274,0)</f>
        <v>0</v>
      </c>
      <c r="BD274" s="232">
        <f>IF(AZ274=4,G274,0)</f>
        <v>0</v>
      </c>
      <c r="BE274" s="232">
        <f>IF(AZ274=5,G274,0)</f>
        <v>0</v>
      </c>
      <c r="CA274" s="259">
        <v>1</v>
      </c>
      <c r="CB274" s="259">
        <v>7</v>
      </c>
    </row>
    <row r="275" spans="1:80">
      <c r="A275" s="268"/>
      <c r="B275" s="271"/>
      <c r="C275" s="331" t="s">
        <v>1176</v>
      </c>
      <c r="D275" s="332"/>
      <c r="E275" s="272">
        <v>31</v>
      </c>
      <c r="F275" s="273"/>
      <c r="G275" s="274"/>
      <c r="H275" s="275"/>
      <c r="I275" s="269"/>
      <c r="J275" s="276"/>
      <c r="K275" s="269"/>
      <c r="M275" s="270" t="s">
        <v>1176</v>
      </c>
      <c r="O275" s="259"/>
    </row>
    <row r="276" spans="1:80" ht="22.5">
      <c r="A276" s="260">
        <v>89</v>
      </c>
      <c r="B276" s="261" t="s">
        <v>1177</v>
      </c>
      <c r="C276" s="262" t="s">
        <v>1178</v>
      </c>
      <c r="D276" s="263" t="s">
        <v>282</v>
      </c>
      <c r="E276" s="264">
        <v>9</v>
      </c>
      <c r="F276" s="264">
        <v>0</v>
      </c>
      <c r="G276" s="265">
        <f>E276*F276</f>
        <v>0</v>
      </c>
      <c r="H276" s="266">
        <v>2.52E-2</v>
      </c>
      <c r="I276" s="267">
        <f>E276*H276</f>
        <v>0.2268</v>
      </c>
      <c r="J276" s="266"/>
      <c r="K276" s="267">
        <f>E276*J276</f>
        <v>0</v>
      </c>
      <c r="O276" s="259">
        <v>2</v>
      </c>
      <c r="AA276" s="232">
        <v>3</v>
      </c>
      <c r="AB276" s="232">
        <v>7</v>
      </c>
      <c r="AC276" s="232">
        <v>61143062</v>
      </c>
      <c r="AZ276" s="232">
        <v>2</v>
      </c>
      <c r="BA276" s="232">
        <f>IF(AZ276=1,G276,0)</f>
        <v>0</v>
      </c>
      <c r="BB276" s="232">
        <f>IF(AZ276=2,G276,0)</f>
        <v>0</v>
      </c>
      <c r="BC276" s="232">
        <f>IF(AZ276=3,G276,0)</f>
        <v>0</v>
      </c>
      <c r="BD276" s="232">
        <f>IF(AZ276=4,G276,0)</f>
        <v>0</v>
      </c>
      <c r="BE276" s="232">
        <f>IF(AZ276=5,G276,0)</f>
        <v>0</v>
      </c>
      <c r="CA276" s="259">
        <v>3</v>
      </c>
      <c r="CB276" s="259">
        <v>7</v>
      </c>
    </row>
    <row r="277" spans="1:80" ht="22.5">
      <c r="A277" s="260">
        <v>90</v>
      </c>
      <c r="B277" s="261" t="s">
        <v>469</v>
      </c>
      <c r="C277" s="262" t="s">
        <v>769</v>
      </c>
      <c r="D277" s="263" t="s">
        <v>282</v>
      </c>
      <c r="E277" s="264">
        <v>19</v>
      </c>
      <c r="F277" s="264">
        <v>0</v>
      </c>
      <c r="G277" s="265">
        <f>E277*F277</f>
        <v>0</v>
      </c>
      <c r="H277" s="266">
        <v>4.3999999999999997E-2</v>
      </c>
      <c r="I277" s="267">
        <f>E277*H277</f>
        <v>0.83599999999999997</v>
      </c>
      <c r="J277" s="266"/>
      <c r="K277" s="267">
        <f>E277*J277</f>
        <v>0</v>
      </c>
      <c r="O277" s="259">
        <v>2</v>
      </c>
      <c r="AA277" s="232">
        <v>3</v>
      </c>
      <c r="AB277" s="232">
        <v>7</v>
      </c>
      <c r="AC277" s="232">
        <v>61143191</v>
      </c>
      <c r="AZ277" s="232">
        <v>2</v>
      </c>
      <c r="BA277" s="232">
        <f>IF(AZ277=1,G277,0)</f>
        <v>0</v>
      </c>
      <c r="BB277" s="232">
        <f>IF(AZ277=2,G277,0)</f>
        <v>0</v>
      </c>
      <c r="BC277" s="232">
        <f>IF(AZ277=3,G277,0)</f>
        <v>0</v>
      </c>
      <c r="BD277" s="232">
        <f>IF(AZ277=4,G277,0)</f>
        <v>0</v>
      </c>
      <c r="BE277" s="232">
        <f>IF(AZ277=5,G277,0)</f>
        <v>0</v>
      </c>
      <c r="CA277" s="259">
        <v>3</v>
      </c>
      <c r="CB277" s="259">
        <v>7</v>
      </c>
    </row>
    <row r="278" spans="1:80" ht="22.5">
      <c r="A278" s="260">
        <v>91</v>
      </c>
      <c r="B278" s="261" t="s">
        <v>1179</v>
      </c>
      <c r="C278" s="262" t="s">
        <v>1180</v>
      </c>
      <c r="D278" s="263" t="s">
        <v>282</v>
      </c>
      <c r="E278" s="264">
        <v>3</v>
      </c>
      <c r="F278" s="264">
        <v>0</v>
      </c>
      <c r="G278" s="265">
        <f>E278*F278</f>
        <v>0</v>
      </c>
      <c r="H278" s="266">
        <v>5.1999999999999998E-2</v>
      </c>
      <c r="I278" s="267">
        <f>E278*H278</f>
        <v>0.156</v>
      </c>
      <c r="J278" s="266"/>
      <c r="K278" s="267">
        <f>E278*J278</f>
        <v>0</v>
      </c>
      <c r="O278" s="259">
        <v>2</v>
      </c>
      <c r="AA278" s="232">
        <v>3</v>
      </c>
      <c r="AB278" s="232">
        <v>7</v>
      </c>
      <c r="AC278" s="232">
        <v>61143193</v>
      </c>
      <c r="AZ278" s="232">
        <v>2</v>
      </c>
      <c r="BA278" s="232">
        <f>IF(AZ278=1,G278,0)</f>
        <v>0</v>
      </c>
      <c r="BB278" s="232">
        <f>IF(AZ278=2,G278,0)</f>
        <v>0</v>
      </c>
      <c r="BC278" s="232">
        <f>IF(AZ278=3,G278,0)</f>
        <v>0</v>
      </c>
      <c r="BD278" s="232">
        <f>IF(AZ278=4,G278,0)</f>
        <v>0</v>
      </c>
      <c r="BE278" s="232">
        <f>IF(AZ278=5,G278,0)</f>
        <v>0</v>
      </c>
      <c r="CA278" s="259">
        <v>3</v>
      </c>
      <c r="CB278" s="259">
        <v>7</v>
      </c>
    </row>
    <row r="279" spans="1:80">
      <c r="A279" s="277"/>
      <c r="B279" s="278" t="s">
        <v>100</v>
      </c>
      <c r="C279" s="279" t="s">
        <v>466</v>
      </c>
      <c r="D279" s="280"/>
      <c r="E279" s="281"/>
      <c r="F279" s="282"/>
      <c r="G279" s="283">
        <f>SUM(G273:G278)</f>
        <v>0</v>
      </c>
      <c r="H279" s="284"/>
      <c r="I279" s="285">
        <f>SUM(I273:I278)</f>
        <v>1.2268599999999998</v>
      </c>
      <c r="J279" s="284"/>
      <c r="K279" s="285">
        <f>SUM(K273:K278)</f>
        <v>0</v>
      </c>
      <c r="O279" s="259">
        <v>4</v>
      </c>
      <c r="BA279" s="286">
        <f>SUM(BA273:BA278)</f>
        <v>0</v>
      </c>
      <c r="BB279" s="286">
        <f>SUM(BB273:BB278)</f>
        <v>0</v>
      </c>
      <c r="BC279" s="286">
        <f>SUM(BC273:BC278)</f>
        <v>0</v>
      </c>
      <c r="BD279" s="286">
        <f>SUM(BD273:BD278)</f>
        <v>0</v>
      </c>
      <c r="BE279" s="286">
        <f>SUM(BE273:BE278)</f>
        <v>0</v>
      </c>
    </row>
    <row r="280" spans="1:80">
      <c r="A280" s="249" t="s">
        <v>97</v>
      </c>
      <c r="B280" s="250" t="s">
        <v>471</v>
      </c>
      <c r="C280" s="251" t="s">
        <v>472</v>
      </c>
      <c r="D280" s="252"/>
      <c r="E280" s="253"/>
      <c r="F280" s="253"/>
      <c r="G280" s="254"/>
      <c r="H280" s="255"/>
      <c r="I280" s="256"/>
      <c r="J280" s="257"/>
      <c r="K280" s="258"/>
      <c r="O280" s="259">
        <v>1</v>
      </c>
    </row>
    <row r="281" spans="1:80">
      <c r="A281" s="260">
        <v>92</v>
      </c>
      <c r="B281" s="261" t="s">
        <v>474</v>
      </c>
      <c r="C281" s="262" t="s">
        <v>475</v>
      </c>
      <c r="D281" s="263" t="s">
        <v>139</v>
      </c>
      <c r="E281" s="264">
        <v>2.5</v>
      </c>
      <c r="F281" s="264">
        <v>0</v>
      </c>
      <c r="G281" s="265">
        <f>E281*F281</f>
        <v>0</v>
      </c>
      <c r="H281" s="266">
        <v>1.0000000000000001E-5</v>
      </c>
      <c r="I281" s="267">
        <f>E281*H281</f>
        <v>2.5000000000000001E-5</v>
      </c>
      <c r="J281" s="266">
        <v>0</v>
      </c>
      <c r="K281" s="267">
        <f>E281*J281</f>
        <v>0</v>
      </c>
      <c r="O281" s="259">
        <v>2</v>
      </c>
      <c r="AA281" s="232">
        <v>1</v>
      </c>
      <c r="AB281" s="232">
        <v>7</v>
      </c>
      <c r="AC281" s="232">
        <v>7</v>
      </c>
      <c r="AZ281" s="232">
        <v>2</v>
      </c>
      <c r="BA281" s="232">
        <f>IF(AZ281=1,G281,0)</f>
        <v>0</v>
      </c>
      <c r="BB281" s="232">
        <f>IF(AZ281=2,G281,0)</f>
        <v>0</v>
      </c>
      <c r="BC281" s="232">
        <f>IF(AZ281=3,G281,0)</f>
        <v>0</v>
      </c>
      <c r="BD281" s="232">
        <f>IF(AZ281=4,G281,0)</f>
        <v>0</v>
      </c>
      <c r="BE281" s="232">
        <f>IF(AZ281=5,G281,0)</f>
        <v>0</v>
      </c>
      <c r="CA281" s="259">
        <v>1</v>
      </c>
      <c r="CB281" s="259">
        <v>7</v>
      </c>
    </row>
    <row r="282" spans="1:80">
      <c r="A282" s="268"/>
      <c r="B282" s="271"/>
      <c r="C282" s="331" t="s">
        <v>1181</v>
      </c>
      <c r="D282" s="332"/>
      <c r="E282" s="272">
        <v>2.5</v>
      </c>
      <c r="F282" s="273"/>
      <c r="G282" s="274"/>
      <c r="H282" s="275"/>
      <c r="I282" s="269"/>
      <c r="J282" s="276"/>
      <c r="K282" s="269"/>
      <c r="M282" s="270" t="s">
        <v>1181</v>
      </c>
      <c r="O282" s="259"/>
    </row>
    <row r="283" spans="1:80">
      <c r="A283" s="260">
        <v>93</v>
      </c>
      <c r="B283" s="261" t="s">
        <v>476</v>
      </c>
      <c r="C283" s="262" t="s">
        <v>477</v>
      </c>
      <c r="D283" s="263" t="s">
        <v>139</v>
      </c>
      <c r="E283" s="264">
        <v>2.5</v>
      </c>
      <c r="F283" s="264">
        <v>0</v>
      </c>
      <c r="G283" s="265">
        <f>E283*F283</f>
        <v>0</v>
      </c>
      <c r="H283" s="266">
        <v>2.4000000000000001E-4</v>
      </c>
      <c r="I283" s="267">
        <f>E283*H283</f>
        <v>6.0000000000000006E-4</v>
      </c>
      <c r="J283" s="266">
        <v>0</v>
      </c>
      <c r="K283" s="267">
        <f>E283*J283</f>
        <v>0</v>
      </c>
      <c r="O283" s="259">
        <v>2</v>
      </c>
      <c r="AA283" s="232">
        <v>1</v>
      </c>
      <c r="AB283" s="232">
        <v>7</v>
      </c>
      <c r="AC283" s="232">
        <v>7</v>
      </c>
      <c r="AZ283" s="232">
        <v>2</v>
      </c>
      <c r="BA283" s="232">
        <f>IF(AZ283=1,G283,0)</f>
        <v>0</v>
      </c>
      <c r="BB283" s="232">
        <f>IF(AZ283=2,G283,0)</f>
        <v>0</v>
      </c>
      <c r="BC283" s="232">
        <f>IF(AZ283=3,G283,0)</f>
        <v>0</v>
      </c>
      <c r="BD283" s="232">
        <f>IF(AZ283=4,G283,0)</f>
        <v>0</v>
      </c>
      <c r="BE283" s="232">
        <f>IF(AZ283=5,G283,0)</f>
        <v>0</v>
      </c>
      <c r="CA283" s="259">
        <v>1</v>
      </c>
      <c r="CB283" s="259">
        <v>7</v>
      </c>
    </row>
    <row r="284" spans="1:80">
      <c r="A284" s="268"/>
      <c r="B284" s="271"/>
      <c r="C284" s="331" t="s">
        <v>1181</v>
      </c>
      <c r="D284" s="332"/>
      <c r="E284" s="272">
        <v>2.5</v>
      </c>
      <c r="F284" s="273"/>
      <c r="G284" s="274"/>
      <c r="H284" s="275"/>
      <c r="I284" s="269"/>
      <c r="J284" s="276"/>
      <c r="K284" s="269"/>
      <c r="M284" s="270" t="s">
        <v>1181</v>
      </c>
      <c r="O284" s="259"/>
    </row>
    <row r="285" spans="1:80">
      <c r="A285" s="260">
        <v>94</v>
      </c>
      <c r="B285" s="261" t="s">
        <v>479</v>
      </c>
      <c r="C285" s="262" t="s">
        <v>480</v>
      </c>
      <c r="D285" s="263" t="s">
        <v>139</v>
      </c>
      <c r="E285" s="264">
        <v>2.5</v>
      </c>
      <c r="F285" s="264">
        <v>0</v>
      </c>
      <c r="G285" s="265">
        <f>E285*F285</f>
        <v>0</v>
      </c>
      <c r="H285" s="266">
        <v>8.0000000000000007E-5</v>
      </c>
      <c r="I285" s="267">
        <f>E285*H285</f>
        <v>2.0000000000000001E-4</v>
      </c>
      <c r="J285" s="266">
        <v>0</v>
      </c>
      <c r="K285" s="267">
        <f>E285*J285</f>
        <v>0</v>
      </c>
      <c r="O285" s="259">
        <v>2</v>
      </c>
      <c r="AA285" s="232">
        <v>1</v>
      </c>
      <c r="AB285" s="232">
        <v>7</v>
      </c>
      <c r="AC285" s="232">
        <v>7</v>
      </c>
      <c r="AZ285" s="232">
        <v>2</v>
      </c>
      <c r="BA285" s="232">
        <f>IF(AZ285=1,G285,0)</f>
        <v>0</v>
      </c>
      <c r="BB285" s="232">
        <f>IF(AZ285=2,G285,0)</f>
        <v>0</v>
      </c>
      <c r="BC285" s="232">
        <f>IF(AZ285=3,G285,0)</f>
        <v>0</v>
      </c>
      <c r="BD285" s="232">
        <f>IF(AZ285=4,G285,0)</f>
        <v>0</v>
      </c>
      <c r="BE285" s="232">
        <f>IF(AZ285=5,G285,0)</f>
        <v>0</v>
      </c>
      <c r="CA285" s="259">
        <v>1</v>
      </c>
      <c r="CB285" s="259">
        <v>7</v>
      </c>
    </row>
    <row r="286" spans="1:80">
      <c r="A286" s="260">
        <v>95</v>
      </c>
      <c r="B286" s="261" t="s">
        <v>481</v>
      </c>
      <c r="C286" s="262" t="s">
        <v>482</v>
      </c>
      <c r="D286" s="263" t="s">
        <v>139</v>
      </c>
      <c r="E286" s="264">
        <v>112.76</v>
      </c>
      <c r="F286" s="264">
        <v>0</v>
      </c>
      <c r="G286" s="265">
        <f>E286*F286</f>
        <v>0</v>
      </c>
      <c r="H286" s="266">
        <v>1.0000000000000001E-5</v>
      </c>
      <c r="I286" s="267">
        <f>E286*H286</f>
        <v>1.1276000000000001E-3</v>
      </c>
      <c r="J286" s="266">
        <v>0</v>
      </c>
      <c r="K286" s="267">
        <f>E286*J286</f>
        <v>0</v>
      </c>
      <c r="O286" s="259">
        <v>2</v>
      </c>
      <c r="AA286" s="232">
        <v>1</v>
      </c>
      <c r="AB286" s="232">
        <v>7</v>
      </c>
      <c r="AC286" s="232">
        <v>7</v>
      </c>
      <c r="AZ286" s="232">
        <v>2</v>
      </c>
      <c r="BA286" s="232">
        <f>IF(AZ286=1,G286,0)</f>
        <v>0</v>
      </c>
      <c r="BB286" s="232">
        <f>IF(AZ286=2,G286,0)</f>
        <v>0</v>
      </c>
      <c r="BC286" s="232">
        <f>IF(AZ286=3,G286,0)</f>
        <v>0</v>
      </c>
      <c r="BD286" s="232">
        <f>IF(AZ286=4,G286,0)</f>
        <v>0</v>
      </c>
      <c r="BE286" s="232">
        <f>IF(AZ286=5,G286,0)</f>
        <v>0</v>
      </c>
      <c r="CA286" s="259">
        <v>1</v>
      </c>
      <c r="CB286" s="259">
        <v>7</v>
      </c>
    </row>
    <row r="287" spans="1:80">
      <c r="A287" s="268"/>
      <c r="B287" s="271"/>
      <c r="C287" s="331" t="s">
        <v>1182</v>
      </c>
      <c r="D287" s="332"/>
      <c r="E287" s="272">
        <v>112.76</v>
      </c>
      <c r="F287" s="273"/>
      <c r="G287" s="274"/>
      <c r="H287" s="275"/>
      <c r="I287" s="269"/>
      <c r="J287" s="276"/>
      <c r="K287" s="269"/>
      <c r="M287" s="270" t="s">
        <v>1182</v>
      </c>
      <c r="O287" s="259"/>
    </row>
    <row r="288" spans="1:80">
      <c r="A288" s="260">
        <v>96</v>
      </c>
      <c r="B288" s="261" t="s">
        <v>484</v>
      </c>
      <c r="C288" s="262" t="s">
        <v>485</v>
      </c>
      <c r="D288" s="263" t="s">
        <v>139</v>
      </c>
      <c r="E288" s="264">
        <v>112.76</v>
      </c>
      <c r="F288" s="264">
        <v>0</v>
      </c>
      <c r="G288" s="265">
        <f>E288*F288</f>
        <v>0</v>
      </c>
      <c r="H288" s="266">
        <v>3.2000000000000003E-4</v>
      </c>
      <c r="I288" s="267">
        <f>E288*H288</f>
        <v>3.6083200000000003E-2</v>
      </c>
      <c r="J288" s="266">
        <v>0</v>
      </c>
      <c r="K288" s="267">
        <f>E288*J288</f>
        <v>0</v>
      </c>
      <c r="O288" s="259">
        <v>2</v>
      </c>
      <c r="AA288" s="232">
        <v>1</v>
      </c>
      <c r="AB288" s="232">
        <v>7</v>
      </c>
      <c r="AC288" s="232">
        <v>7</v>
      </c>
      <c r="AZ288" s="232">
        <v>2</v>
      </c>
      <c r="BA288" s="232">
        <f>IF(AZ288=1,G288,0)</f>
        <v>0</v>
      </c>
      <c r="BB288" s="232">
        <f>IF(AZ288=2,G288,0)</f>
        <v>0</v>
      </c>
      <c r="BC288" s="232">
        <f>IF(AZ288=3,G288,0)</f>
        <v>0</v>
      </c>
      <c r="BD288" s="232">
        <f>IF(AZ288=4,G288,0)</f>
        <v>0</v>
      </c>
      <c r="BE288" s="232">
        <f>IF(AZ288=5,G288,0)</f>
        <v>0</v>
      </c>
      <c r="CA288" s="259">
        <v>1</v>
      </c>
      <c r="CB288" s="259">
        <v>7</v>
      </c>
    </row>
    <row r="289" spans="1:80">
      <c r="A289" s="277"/>
      <c r="B289" s="278" t="s">
        <v>100</v>
      </c>
      <c r="C289" s="279" t="s">
        <v>473</v>
      </c>
      <c r="D289" s="280"/>
      <c r="E289" s="281"/>
      <c r="F289" s="282"/>
      <c r="G289" s="283">
        <f>SUM(G280:G288)</f>
        <v>0</v>
      </c>
      <c r="H289" s="284"/>
      <c r="I289" s="285">
        <f>SUM(I280:I288)</f>
        <v>3.8035800000000002E-2</v>
      </c>
      <c r="J289" s="284"/>
      <c r="K289" s="285">
        <f>SUM(K280:K288)</f>
        <v>0</v>
      </c>
      <c r="O289" s="259">
        <v>4</v>
      </c>
      <c r="BA289" s="286">
        <f>SUM(BA280:BA288)</f>
        <v>0</v>
      </c>
      <c r="BB289" s="286">
        <f>SUM(BB280:BB288)</f>
        <v>0</v>
      </c>
      <c r="BC289" s="286">
        <f>SUM(BC280:BC288)</f>
        <v>0</v>
      </c>
      <c r="BD289" s="286">
        <f>SUM(BD280:BD288)</f>
        <v>0</v>
      </c>
      <c r="BE289" s="286">
        <f>SUM(BE280:BE288)</f>
        <v>0</v>
      </c>
    </row>
    <row r="290" spans="1:80">
      <c r="A290" s="249" t="s">
        <v>97</v>
      </c>
      <c r="B290" s="250" t="s">
        <v>486</v>
      </c>
      <c r="C290" s="251" t="s">
        <v>487</v>
      </c>
      <c r="D290" s="252"/>
      <c r="E290" s="253"/>
      <c r="F290" s="253"/>
      <c r="G290" s="254"/>
      <c r="H290" s="255"/>
      <c r="I290" s="256"/>
      <c r="J290" s="257"/>
      <c r="K290" s="258"/>
      <c r="O290" s="259">
        <v>1</v>
      </c>
    </row>
    <row r="291" spans="1:80">
      <c r="A291" s="260">
        <v>97</v>
      </c>
      <c r="B291" s="261" t="s">
        <v>489</v>
      </c>
      <c r="C291" s="262" t="s">
        <v>490</v>
      </c>
      <c r="D291" s="263" t="s">
        <v>139</v>
      </c>
      <c r="E291" s="264">
        <v>205.3098</v>
      </c>
      <c r="F291" s="264">
        <v>0</v>
      </c>
      <c r="G291" s="265">
        <f>E291*F291</f>
        <v>0</v>
      </c>
      <c r="H291" s="266">
        <v>2.0000000000000001E-4</v>
      </c>
      <c r="I291" s="267">
        <f>E291*H291</f>
        <v>4.1061960000000002E-2</v>
      </c>
      <c r="J291" s="266">
        <v>0</v>
      </c>
      <c r="K291" s="267">
        <f>E291*J291</f>
        <v>0</v>
      </c>
      <c r="O291" s="259">
        <v>2</v>
      </c>
      <c r="AA291" s="232">
        <v>1</v>
      </c>
      <c r="AB291" s="232">
        <v>7</v>
      </c>
      <c r="AC291" s="232">
        <v>7</v>
      </c>
      <c r="AZ291" s="232">
        <v>2</v>
      </c>
      <c r="BA291" s="232">
        <f>IF(AZ291=1,G291,0)</f>
        <v>0</v>
      </c>
      <c r="BB291" s="232">
        <f>IF(AZ291=2,G291,0)</f>
        <v>0</v>
      </c>
      <c r="BC291" s="232">
        <f>IF(AZ291=3,G291,0)</f>
        <v>0</v>
      </c>
      <c r="BD291" s="232">
        <f>IF(AZ291=4,G291,0)</f>
        <v>0</v>
      </c>
      <c r="BE291" s="232">
        <f>IF(AZ291=5,G291,0)</f>
        <v>0</v>
      </c>
      <c r="CA291" s="259">
        <v>1</v>
      </c>
      <c r="CB291" s="259">
        <v>7</v>
      </c>
    </row>
    <row r="292" spans="1:80">
      <c r="A292" s="260">
        <v>98</v>
      </c>
      <c r="B292" s="261" t="s">
        <v>491</v>
      </c>
      <c r="C292" s="262" t="s">
        <v>492</v>
      </c>
      <c r="D292" s="263" t="s">
        <v>139</v>
      </c>
      <c r="E292" s="264">
        <v>205.3098</v>
      </c>
      <c r="F292" s="264">
        <v>0</v>
      </c>
      <c r="G292" s="265">
        <f>E292*F292</f>
        <v>0</v>
      </c>
      <c r="H292" s="266">
        <v>2.0000000000000001E-4</v>
      </c>
      <c r="I292" s="267">
        <f>E292*H292</f>
        <v>4.1061960000000002E-2</v>
      </c>
      <c r="J292" s="266">
        <v>0</v>
      </c>
      <c r="K292" s="267">
        <f>E292*J292</f>
        <v>0</v>
      </c>
      <c r="O292" s="259">
        <v>2</v>
      </c>
      <c r="AA292" s="232">
        <v>1</v>
      </c>
      <c r="AB292" s="232">
        <v>7</v>
      </c>
      <c r="AC292" s="232">
        <v>7</v>
      </c>
      <c r="AZ292" s="232">
        <v>2</v>
      </c>
      <c r="BA292" s="232">
        <f>IF(AZ292=1,G292,0)</f>
        <v>0</v>
      </c>
      <c r="BB292" s="232">
        <f>IF(AZ292=2,G292,0)</f>
        <v>0</v>
      </c>
      <c r="BC292" s="232">
        <f>IF(AZ292=3,G292,0)</f>
        <v>0</v>
      </c>
      <c r="BD292" s="232">
        <f>IF(AZ292=4,G292,0)</f>
        <v>0</v>
      </c>
      <c r="BE292" s="232">
        <f>IF(AZ292=5,G292,0)</f>
        <v>0</v>
      </c>
      <c r="CA292" s="259">
        <v>1</v>
      </c>
      <c r="CB292" s="259">
        <v>7</v>
      </c>
    </row>
    <row r="293" spans="1:80">
      <c r="A293" s="268"/>
      <c r="B293" s="271"/>
      <c r="C293" s="331" t="s">
        <v>1183</v>
      </c>
      <c r="D293" s="332"/>
      <c r="E293" s="272">
        <v>171.4135</v>
      </c>
      <c r="F293" s="273"/>
      <c r="G293" s="274"/>
      <c r="H293" s="275"/>
      <c r="I293" s="269"/>
      <c r="J293" s="276"/>
      <c r="K293" s="269"/>
      <c r="M293" s="270" t="s">
        <v>1183</v>
      </c>
      <c r="O293" s="259"/>
    </row>
    <row r="294" spans="1:80">
      <c r="A294" s="268"/>
      <c r="B294" s="271"/>
      <c r="C294" s="331" t="s">
        <v>1184</v>
      </c>
      <c r="D294" s="332"/>
      <c r="E294" s="272">
        <v>33.896299999999997</v>
      </c>
      <c r="F294" s="273"/>
      <c r="G294" s="274"/>
      <c r="H294" s="275"/>
      <c r="I294" s="269"/>
      <c r="J294" s="276"/>
      <c r="K294" s="269"/>
      <c r="M294" s="270" t="s">
        <v>1184</v>
      </c>
      <c r="O294" s="259"/>
    </row>
    <row r="295" spans="1:80">
      <c r="A295" s="277"/>
      <c r="B295" s="278" t="s">
        <v>100</v>
      </c>
      <c r="C295" s="279" t="s">
        <v>488</v>
      </c>
      <c r="D295" s="280"/>
      <c r="E295" s="281"/>
      <c r="F295" s="282"/>
      <c r="G295" s="283">
        <f>SUM(G290:G294)</f>
        <v>0</v>
      </c>
      <c r="H295" s="284"/>
      <c r="I295" s="285">
        <f>SUM(I290:I294)</f>
        <v>8.2123920000000003E-2</v>
      </c>
      <c r="J295" s="284"/>
      <c r="K295" s="285">
        <f>SUM(K290:K294)</f>
        <v>0</v>
      </c>
      <c r="O295" s="259">
        <v>4</v>
      </c>
      <c r="BA295" s="286">
        <f>SUM(BA290:BA294)</f>
        <v>0</v>
      </c>
      <c r="BB295" s="286">
        <f>SUM(BB290:BB294)</f>
        <v>0</v>
      </c>
      <c r="BC295" s="286">
        <f>SUM(BC290:BC294)</f>
        <v>0</v>
      </c>
      <c r="BD295" s="286">
        <f>SUM(BD290:BD294)</f>
        <v>0</v>
      </c>
      <c r="BE295" s="286">
        <f>SUM(BE290:BE294)</f>
        <v>0</v>
      </c>
    </row>
    <row r="296" spans="1:80">
      <c r="A296" s="249" t="s">
        <v>97</v>
      </c>
      <c r="B296" s="250" t="s">
        <v>496</v>
      </c>
      <c r="C296" s="251" t="s">
        <v>497</v>
      </c>
      <c r="D296" s="252"/>
      <c r="E296" s="253"/>
      <c r="F296" s="253"/>
      <c r="G296" s="254"/>
      <c r="H296" s="255"/>
      <c r="I296" s="256"/>
      <c r="J296" s="257"/>
      <c r="K296" s="258"/>
      <c r="O296" s="259">
        <v>1</v>
      </c>
    </row>
    <row r="297" spans="1:80" ht="22.5">
      <c r="A297" s="260">
        <v>99</v>
      </c>
      <c r="B297" s="261" t="s">
        <v>499</v>
      </c>
      <c r="C297" s="262" t="s">
        <v>500</v>
      </c>
      <c r="D297" s="263" t="s">
        <v>181</v>
      </c>
      <c r="E297" s="264">
        <v>33</v>
      </c>
      <c r="F297" s="264">
        <v>0</v>
      </c>
      <c r="G297" s="265">
        <f>E297*F297</f>
        <v>0</v>
      </c>
      <c r="H297" s="266">
        <v>0</v>
      </c>
      <c r="I297" s="267">
        <f>E297*H297</f>
        <v>0</v>
      </c>
      <c r="J297" s="266"/>
      <c r="K297" s="267">
        <f>E297*J297</f>
        <v>0</v>
      </c>
      <c r="O297" s="259">
        <v>2</v>
      </c>
      <c r="AA297" s="232">
        <v>12</v>
      </c>
      <c r="AB297" s="232">
        <v>0</v>
      </c>
      <c r="AC297" s="232">
        <v>96</v>
      </c>
      <c r="AZ297" s="232">
        <v>4</v>
      </c>
      <c r="BA297" s="232">
        <f>IF(AZ297=1,G297,0)</f>
        <v>0</v>
      </c>
      <c r="BB297" s="232">
        <f>IF(AZ297=2,G297,0)</f>
        <v>0</v>
      </c>
      <c r="BC297" s="232">
        <f>IF(AZ297=3,G297,0)</f>
        <v>0</v>
      </c>
      <c r="BD297" s="232">
        <f>IF(AZ297=4,G297,0)</f>
        <v>0</v>
      </c>
      <c r="BE297" s="232">
        <f>IF(AZ297=5,G297,0)</f>
        <v>0</v>
      </c>
      <c r="CA297" s="259">
        <v>12</v>
      </c>
      <c r="CB297" s="259">
        <v>0</v>
      </c>
    </row>
    <row r="298" spans="1:80">
      <c r="A298" s="260">
        <v>100</v>
      </c>
      <c r="B298" s="261" t="s">
        <v>503</v>
      </c>
      <c r="C298" s="262" t="s">
        <v>504</v>
      </c>
      <c r="D298" s="263" t="s">
        <v>447</v>
      </c>
      <c r="E298" s="264">
        <v>10</v>
      </c>
      <c r="F298" s="264">
        <v>0</v>
      </c>
      <c r="G298" s="265">
        <f>E298*F298</f>
        <v>0</v>
      </c>
      <c r="H298" s="266">
        <v>0</v>
      </c>
      <c r="I298" s="267">
        <f>E298*H298</f>
        <v>0</v>
      </c>
      <c r="J298" s="266"/>
      <c r="K298" s="267">
        <f>E298*J298</f>
        <v>0</v>
      </c>
      <c r="O298" s="259">
        <v>2</v>
      </c>
      <c r="AA298" s="232">
        <v>10</v>
      </c>
      <c r="AB298" s="232">
        <v>0</v>
      </c>
      <c r="AC298" s="232">
        <v>8</v>
      </c>
      <c r="AZ298" s="232">
        <v>5</v>
      </c>
      <c r="BA298" s="232">
        <f>IF(AZ298=1,G298,0)</f>
        <v>0</v>
      </c>
      <c r="BB298" s="232">
        <f>IF(AZ298=2,G298,0)</f>
        <v>0</v>
      </c>
      <c r="BC298" s="232">
        <f>IF(AZ298=3,G298,0)</f>
        <v>0</v>
      </c>
      <c r="BD298" s="232">
        <f>IF(AZ298=4,G298,0)</f>
        <v>0</v>
      </c>
      <c r="BE298" s="232">
        <f>IF(AZ298=5,G298,0)</f>
        <v>0</v>
      </c>
      <c r="CA298" s="259">
        <v>10</v>
      </c>
      <c r="CB298" s="259">
        <v>0</v>
      </c>
    </row>
    <row r="299" spans="1:80">
      <c r="A299" s="268"/>
      <c r="B299" s="271"/>
      <c r="C299" s="331" t="s">
        <v>505</v>
      </c>
      <c r="D299" s="332"/>
      <c r="E299" s="272">
        <v>10</v>
      </c>
      <c r="F299" s="273"/>
      <c r="G299" s="274"/>
      <c r="H299" s="275"/>
      <c r="I299" s="269"/>
      <c r="J299" s="276"/>
      <c r="K299" s="269"/>
      <c r="M299" s="270" t="s">
        <v>505</v>
      </c>
      <c r="O299" s="259"/>
    </row>
    <row r="300" spans="1:80">
      <c r="A300" s="277"/>
      <c r="B300" s="278" t="s">
        <v>100</v>
      </c>
      <c r="C300" s="279" t="s">
        <v>498</v>
      </c>
      <c r="D300" s="280"/>
      <c r="E300" s="281"/>
      <c r="F300" s="282"/>
      <c r="G300" s="283">
        <f>SUM(G296:G299)</f>
        <v>0</v>
      </c>
      <c r="H300" s="284"/>
      <c r="I300" s="285">
        <f>SUM(I296:I299)</f>
        <v>0</v>
      </c>
      <c r="J300" s="284"/>
      <c r="K300" s="285">
        <f>SUM(K296:K299)</f>
        <v>0</v>
      </c>
      <c r="O300" s="259">
        <v>4</v>
      </c>
      <c r="BA300" s="286">
        <f>SUM(BA296:BA299)</f>
        <v>0</v>
      </c>
      <c r="BB300" s="286">
        <f>SUM(BB296:BB299)</f>
        <v>0</v>
      </c>
      <c r="BC300" s="286">
        <f>SUM(BC296:BC299)</f>
        <v>0</v>
      </c>
      <c r="BD300" s="286">
        <f>SUM(BD296:BD299)</f>
        <v>0</v>
      </c>
      <c r="BE300" s="286">
        <f>SUM(BE296:BE299)</f>
        <v>0</v>
      </c>
    </row>
    <row r="301" spans="1:80">
      <c r="A301" s="249" t="s">
        <v>97</v>
      </c>
      <c r="B301" s="250" t="s">
        <v>506</v>
      </c>
      <c r="C301" s="251" t="s">
        <v>507</v>
      </c>
      <c r="D301" s="252"/>
      <c r="E301" s="253"/>
      <c r="F301" s="253"/>
      <c r="G301" s="254"/>
      <c r="H301" s="255"/>
      <c r="I301" s="256"/>
      <c r="J301" s="257"/>
      <c r="K301" s="258"/>
      <c r="O301" s="259">
        <v>1</v>
      </c>
    </row>
    <row r="302" spans="1:80">
      <c r="A302" s="260">
        <v>101</v>
      </c>
      <c r="B302" s="261" t="s">
        <v>509</v>
      </c>
      <c r="C302" s="262" t="s">
        <v>510</v>
      </c>
      <c r="D302" s="263" t="s">
        <v>374</v>
      </c>
      <c r="E302" s="264">
        <v>7.2094173000000001</v>
      </c>
      <c r="F302" s="264">
        <v>0</v>
      </c>
      <c r="G302" s="265">
        <f>E302*F302</f>
        <v>0</v>
      </c>
      <c r="H302" s="266">
        <v>0</v>
      </c>
      <c r="I302" s="267">
        <f>E302*H302</f>
        <v>0</v>
      </c>
      <c r="J302" s="266"/>
      <c r="K302" s="267">
        <f>E302*J302</f>
        <v>0</v>
      </c>
      <c r="O302" s="259">
        <v>2</v>
      </c>
      <c r="AA302" s="232">
        <v>8</v>
      </c>
      <c r="AB302" s="232">
        <v>0</v>
      </c>
      <c r="AC302" s="232">
        <v>3</v>
      </c>
      <c r="AZ302" s="232">
        <v>1</v>
      </c>
      <c r="BA302" s="232">
        <f>IF(AZ302=1,G302,0)</f>
        <v>0</v>
      </c>
      <c r="BB302" s="232">
        <f>IF(AZ302=2,G302,0)</f>
        <v>0</v>
      </c>
      <c r="BC302" s="232">
        <f>IF(AZ302=3,G302,0)</f>
        <v>0</v>
      </c>
      <c r="BD302" s="232">
        <f>IF(AZ302=4,G302,0)</f>
        <v>0</v>
      </c>
      <c r="BE302" s="232">
        <f>IF(AZ302=5,G302,0)</f>
        <v>0</v>
      </c>
      <c r="CA302" s="259">
        <v>8</v>
      </c>
      <c r="CB302" s="259">
        <v>0</v>
      </c>
    </row>
    <row r="303" spans="1:80">
      <c r="A303" s="260">
        <v>102</v>
      </c>
      <c r="B303" s="261" t="s">
        <v>511</v>
      </c>
      <c r="C303" s="262" t="s">
        <v>512</v>
      </c>
      <c r="D303" s="263" t="s">
        <v>374</v>
      </c>
      <c r="E303" s="264">
        <v>108.1412595</v>
      </c>
      <c r="F303" s="264">
        <v>0</v>
      </c>
      <c r="G303" s="265">
        <f>E303*F303</f>
        <v>0</v>
      </c>
      <c r="H303" s="266">
        <v>0</v>
      </c>
      <c r="I303" s="267">
        <f>E303*H303</f>
        <v>0</v>
      </c>
      <c r="J303" s="266"/>
      <c r="K303" s="267">
        <f>E303*J303</f>
        <v>0</v>
      </c>
      <c r="O303" s="259">
        <v>2</v>
      </c>
      <c r="AA303" s="232">
        <v>8</v>
      </c>
      <c r="AB303" s="232">
        <v>0</v>
      </c>
      <c r="AC303" s="232">
        <v>3</v>
      </c>
      <c r="AZ303" s="232">
        <v>1</v>
      </c>
      <c r="BA303" s="232">
        <f>IF(AZ303=1,G303,0)</f>
        <v>0</v>
      </c>
      <c r="BB303" s="232">
        <f>IF(AZ303=2,G303,0)</f>
        <v>0</v>
      </c>
      <c r="BC303" s="232">
        <f>IF(AZ303=3,G303,0)</f>
        <v>0</v>
      </c>
      <c r="BD303" s="232">
        <f>IF(AZ303=4,G303,0)</f>
        <v>0</v>
      </c>
      <c r="BE303" s="232">
        <f>IF(AZ303=5,G303,0)</f>
        <v>0</v>
      </c>
      <c r="CA303" s="259">
        <v>8</v>
      </c>
      <c r="CB303" s="259">
        <v>0</v>
      </c>
    </row>
    <row r="304" spans="1:80">
      <c r="A304" s="260">
        <v>103</v>
      </c>
      <c r="B304" s="261" t="s">
        <v>513</v>
      </c>
      <c r="C304" s="262" t="s">
        <v>514</v>
      </c>
      <c r="D304" s="263" t="s">
        <v>374</v>
      </c>
      <c r="E304" s="264">
        <v>7.2094173000000001</v>
      </c>
      <c r="F304" s="264">
        <v>0</v>
      </c>
      <c r="G304" s="265">
        <f>E304*F304</f>
        <v>0</v>
      </c>
      <c r="H304" s="266">
        <v>0</v>
      </c>
      <c r="I304" s="267">
        <f>E304*H304</f>
        <v>0</v>
      </c>
      <c r="J304" s="266"/>
      <c r="K304" s="267">
        <f>E304*J304</f>
        <v>0</v>
      </c>
      <c r="O304" s="259">
        <v>2</v>
      </c>
      <c r="AA304" s="232">
        <v>8</v>
      </c>
      <c r="AB304" s="232">
        <v>0</v>
      </c>
      <c r="AC304" s="232">
        <v>3</v>
      </c>
      <c r="AZ304" s="232">
        <v>1</v>
      </c>
      <c r="BA304" s="232">
        <f>IF(AZ304=1,G304,0)</f>
        <v>0</v>
      </c>
      <c r="BB304" s="232">
        <f>IF(AZ304=2,G304,0)</f>
        <v>0</v>
      </c>
      <c r="BC304" s="232">
        <f>IF(AZ304=3,G304,0)</f>
        <v>0</v>
      </c>
      <c r="BD304" s="232">
        <f>IF(AZ304=4,G304,0)</f>
        <v>0</v>
      </c>
      <c r="BE304" s="232">
        <f>IF(AZ304=5,G304,0)</f>
        <v>0</v>
      </c>
      <c r="CA304" s="259">
        <v>8</v>
      </c>
      <c r="CB304" s="259">
        <v>0</v>
      </c>
    </row>
    <row r="305" spans="1:80">
      <c r="A305" s="260">
        <v>104</v>
      </c>
      <c r="B305" s="261" t="s">
        <v>515</v>
      </c>
      <c r="C305" s="262" t="s">
        <v>516</v>
      </c>
      <c r="D305" s="263" t="s">
        <v>374</v>
      </c>
      <c r="E305" s="264">
        <v>57.675338400000001</v>
      </c>
      <c r="F305" s="264">
        <v>0</v>
      </c>
      <c r="G305" s="265">
        <f>E305*F305</f>
        <v>0</v>
      </c>
      <c r="H305" s="266">
        <v>0</v>
      </c>
      <c r="I305" s="267">
        <f>E305*H305</f>
        <v>0</v>
      </c>
      <c r="J305" s="266"/>
      <c r="K305" s="267">
        <f>E305*J305</f>
        <v>0</v>
      </c>
      <c r="O305" s="259">
        <v>2</v>
      </c>
      <c r="AA305" s="232">
        <v>8</v>
      </c>
      <c r="AB305" s="232">
        <v>0</v>
      </c>
      <c r="AC305" s="232">
        <v>3</v>
      </c>
      <c r="AZ305" s="232">
        <v>1</v>
      </c>
      <c r="BA305" s="232">
        <f>IF(AZ305=1,G305,0)</f>
        <v>0</v>
      </c>
      <c r="BB305" s="232">
        <f>IF(AZ305=2,G305,0)</f>
        <v>0</v>
      </c>
      <c r="BC305" s="232">
        <f>IF(AZ305=3,G305,0)</f>
        <v>0</v>
      </c>
      <c r="BD305" s="232">
        <f>IF(AZ305=4,G305,0)</f>
        <v>0</v>
      </c>
      <c r="BE305" s="232">
        <f>IF(AZ305=5,G305,0)</f>
        <v>0</v>
      </c>
      <c r="CA305" s="259">
        <v>8</v>
      </c>
      <c r="CB305" s="259">
        <v>0</v>
      </c>
    </row>
    <row r="306" spans="1:80">
      <c r="A306" s="260">
        <v>105</v>
      </c>
      <c r="B306" s="261" t="s">
        <v>517</v>
      </c>
      <c r="C306" s="262" t="s">
        <v>518</v>
      </c>
      <c r="D306" s="263" t="s">
        <v>374</v>
      </c>
      <c r="E306" s="264">
        <v>7.2094173000000001</v>
      </c>
      <c r="F306" s="264">
        <v>0</v>
      </c>
      <c r="G306" s="265">
        <f>E306*F306</f>
        <v>0</v>
      </c>
      <c r="H306" s="266">
        <v>0</v>
      </c>
      <c r="I306" s="267">
        <f>E306*H306</f>
        <v>0</v>
      </c>
      <c r="J306" s="266"/>
      <c r="K306" s="267">
        <f>E306*J306</f>
        <v>0</v>
      </c>
      <c r="O306" s="259">
        <v>2</v>
      </c>
      <c r="AA306" s="232">
        <v>8</v>
      </c>
      <c r="AB306" s="232">
        <v>1</v>
      </c>
      <c r="AC306" s="232">
        <v>3</v>
      </c>
      <c r="AZ306" s="232">
        <v>1</v>
      </c>
      <c r="BA306" s="232">
        <f>IF(AZ306=1,G306,0)</f>
        <v>0</v>
      </c>
      <c r="BB306" s="232">
        <f>IF(AZ306=2,G306,0)</f>
        <v>0</v>
      </c>
      <c r="BC306" s="232">
        <f>IF(AZ306=3,G306,0)</f>
        <v>0</v>
      </c>
      <c r="BD306" s="232">
        <f>IF(AZ306=4,G306,0)</f>
        <v>0</v>
      </c>
      <c r="BE306" s="232">
        <f>IF(AZ306=5,G306,0)</f>
        <v>0</v>
      </c>
      <c r="CA306" s="259">
        <v>8</v>
      </c>
      <c r="CB306" s="259">
        <v>1</v>
      </c>
    </row>
    <row r="307" spans="1:80">
      <c r="A307" s="277"/>
      <c r="B307" s="278" t="s">
        <v>100</v>
      </c>
      <c r="C307" s="279" t="s">
        <v>508</v>
      </c>
      <c r="D307" s="280"/>
      <c r="E307" s="281"/>
      <c r="F307" s="282"/>
      <c r="G307" s="283">
        <f>SUM(G301:G306)</f>
        <v>0</v>
      </c>
      <c r="H307" s="284"/>
      <c r="I307" s="285">
        <f>SUM(I301:I306)</f>
        <v>0</v>
      </c>
      <c r="J307" s="284"/>
      <c r="K307" s="285">
        <f>SUM(K301:K306)</f>
        <v>0</v>
      </c>
      <c r="O307" s="259">
        <v>4</v>
      </c>
      <c r="BA307" s="286">
        <f>SUM(BA301:BA306)</f>
        <v>0</v>
      </c>
      <c r="BB307" s="286">
        <f>SUM(BB301:BB306)</f>
        <v>0</v>
      </c>
      <c r="BC307" s="286">
        <f>SUM(BC301:BC306)</f>
        <v>0</v>
      </c>
      <c r="BD307" s="286">
        <f>SUM(BD301:BD306)</f>
        <v>0</v>
      </c>
      <c r="BE307" s="286">
        <f>SUM(BE301:BE306)</f>
        <v>0</v>
      </c>
    </row>
    <row r="308" spans="1:80">
      <c r="E308" s="232"/>
    </row>
    <row r="309" spans="1:80">
      <c r="E309" s="232"/>
    </row>
    <row r="310" spans="1:80">
      <c r="E310" s="232"/>
    </row>
    <row r="311" spans="1:80">
      <c r="E311" s="232"/>
    </row>
    <row r="312" spans="1:80">
      <c r="E312" s="232"/>
    </row>
    <row r="313" spans="1:80">
      <c r="E313" s="232"/>
    </row>
    <row r="314" spans="1:80">
      <c r="E314" s="232"/>
    </row>
    <row r="315" spans="1:80">
      <c r="E315" s="232"/>
    </row>
    <row r="316" spans="1:80">
      <c r="E316" s="232"/>
    </row>
    <row r="317" spans="1:80">
      <c r="E317" s="232"/>
    </row>
    <row r="318" spans="1:80">
      <c r="E318" s="232"/>
    </row>
    <row r="319" spans="1:80">
      <c r="E319" s="232"/>
    </row>
    <row r="320" spans="1:80">
      <c r="E320" s="232"/>
    </row>
    <row r="321" spans="1:7">
      <c r="E321" s="232"/>
    </row>
    <row r="322" spans="1:7">
      <c r="E322" s="232"/>
    </row>
    <row r="323" spans="1:7">
      <c r="E323" s="232"/>
    </row>
    <row r="324" spans="1:7">
      <c r="E324" s="232"/>
    </row>
    <row r="325" spans="1:7">
      <c r="E325" s="232"/>
    </row>
    <row r="326" spans="1:7">
      <c r="E326" s="232"/>
    </row>
    <row r="327" spans="1:7">
      <c r="E327" s="232"/>
    </row>
    <row r="328" spans="1:7">
      <c r="E328" s="232"/>
    </row>
    <row r="329" spans="1:7">
      <c r="E329" s="232"/>
    </row>
    <row r="330" spans="1:7">
      <c r="E330" s="232"/>
    </row>
    <row r="331" spans="1:7">
      <c r="A331" s="276"/>
      <c r="B331" s="276"/>
      <c r="C331" s="276"/>
      <c r="D331" s="276"/>
      <c r="E331" s="276"/>
      <c r="F331" s="276"/>
      <c r="G331" s="276"/>
    </row>
    <row r="332" spans="1:7">
      <c r="A332" s="276"/>
      <c r="B332" s="276"/>
      <c r="C332" s="276"/>
      <c r="D332" s="276"/>
      <c r="E332" s="276"/>
      <c r="F332" s="276"/>
      <c r="G332" s="276"/>
    </row>
    <row r="333" spans="1:7">
      <c r="A333" s="276"/>
      <c r="B333" s="276"/>
      <c r="C333" s="276"/>
      <c r="D333" s="276"/>
      <c r="E333" s="276"/>
      <c r="F333" s="276"/>
      <c r="G333" s="276"/>
    </row>
    <row r="334" spans="1:7">
      <c r="A334" s="276"/>
      <c r="B334" s="276"/>
      <c r="C334" s="276"/>
      <c r="D334" s="276"/>
      <c r="E334" s="276"/>
      <c r="F334" s="276"/>
      <c r="G334" s="276"/>
    </row>
    <row r="335" spans="1:7">
      <c r="E335" s="232"/>
    </row>
    <row r="336" spans="1:7">
      <c r="E336" s="232"/>
    </row>
    <row r="337" spans="5:5">
      <c r="E337" s="232"/>
    </row>
    <row r="338" spans="5:5">
      <c r="E338" s="232"/>
    </row>
    <row r="339" spans="5:5">
      <c r="E339" s="232"/>
    </row>
    <row r="340" spans="5:5">
      <c r="E340" s="232"/>
    </row>
    <row r="341" spans="5:5">
      <c r="E341" s="232"/>
    </row>
    <row r="342" spans="5:5">
      <c r="E342" s="232"/>
    </row>
    <row r="343" spans="5:5">
      <c r="E343" s="232"/>
    </row>
    <row r="344" spans="5:5">
      <c r="E344" s="232"/>
    </row>
    <row r="345" spans="5:5">
      <c r="E345" s="232"/>
    </row>
    <row r="346" spans="5:5">
      <c r="E346" s="232"/>
    </row>
    <row r="347" spans="5:5">
      <c r="E347" s="232"/>
    </row>
    <row r="348" spans="5:5">
      <c r="E348" s="232"/>
    </row>
    <row r="349" spans="5:5">
      <c r="E349" s="232"/>
    </row>
    <row r="350" spans="5:5">
      <c r="E350" s="232"/>
    </row>
    <row r="351" spans="5:5">
      <c r="E351" s="232"/>
    </row>
    <row r="352" spans="5:5">
      <c r="E352" s="232"/>
    </row>
    <row r="353" spans="1:7">
      <c r="E353" s="232"/>
    </row>
    <row r="354" spans="1:7">
      <c r="E354" s="232"/>
    </row>
    <row r="355" spans="1:7">
      <c r="E355" s="232"/>
    </row>
    <row r="356" spans="1:7">
      <c r="E356" s="232"/>
    </row>
    <row r="357" spans="1:7">
      <c r="E357" s="232"/>
    </row>
    <row r="358" spans="1:7">
      <c r="E358" s="232"/>
    </row>
    <row r="359" spans="1:7">
      <c r="E359" s="232"/>
    </row>
    <row r="360" spans="1:7">
      <c r="E360" s="232"/>
    </row>
    <row r="361" spans="1:7">
      <c r="E361" s="232"/>
    </row>
    <row r="362" spans="1:7">
      <c r="E362" s="232"/>
    </row>
    <row r="363" spans="1:7">
      <c r="E363" s="232"/>
    </row>
    <row r="364" spans="1:7">
      <c r="E364" s="232"/>
    </row>
    <row r="365" spans="1:7">
      <c r="E365" s="232"/>
    </row>
    <row r="366" spans="1:7">
      <c r="A366" s="287"/>
      <c r="B366" s="287"/>
    </row>
    <row r="367" spans="1:7">
      <c r="A367" s="276"/>
      <c r="B367" s="276"/>
      <c r="C367" s="288"/>
      <c r="D367" s="288"/>
      <c r="E367" s="289"/>
      <c r="F367" s="288"/>
      <c r="G367" s="290"/>
    </row>
    <row r="368" spans="1:7">
      <c r="A368" s="291"/>
      <c r="B368" s="291"/>
      <c r="C368" s="276"/>
      <c r="D368" s="276"/>
      <c r="E368" s="292"/>
      <c r="F368" s="276"/>
      <c r="G368" s="276"/>
    </row>
    <row r="369" spans="1:7">
      <c r="A369" s="276"/>
      <c r="B369" s="276"/>
      <c r="C369" s="276"/>
      <c r="D369" s="276"/>
      <c r="E369" s="292"/>
      <c r="F369" s="276"/>
      <c r="G369" s="276"/>
    </row>
    <row r="370" spans="1:7">
      <c r="A370" s="276"/>
      <c r="B370" s="276"/>
      <c r="C370" s="276"/>
      <c r="D370" s="276"/>
      <c r="E370" s="292"/>
      <c r="F370" s="276"/>
      <c r="G370" s="276"/>
    </row>
    <row r="371" spans="1:7">
      <c r="A371" s="276"/>
      <c r="B371" s="276"/>
      <c r="C371" s="276"/>
      <c r="D371" s="276"/>
      <c r="E371" s="292"/>
      <c r="F371" s="276"/>
      <c r="G371" s="276"/>
    </row>
    <row r="372" spans="1:7">
      <c r="A372" s="276"/>
      <c r="B372" s="276"/>
      <c r="C372" s="276"/>
      <c r="D372" s="276"/>
      <c r="E372" s="292"/>
      <c r="F372" s="276"/>
      <c r="G372" s="276"/>
    </row>
    <row r="373" spans="1:7">
      <c r="A373" s="276"/>
      <c r="B373" s="276"/>
      <c r="C373" s="276"/>
      <c r="D373" s="276"/>
      <c r="E373" s="292"/>
      <c r="F373" s="276"/>
      <c r="G373" s="276"/>
    </row>
    <row r="374" spans="1:7">
      <c r="A374" s="276"/>
      <c r="B374" s="276"/>
      <c r="C374" s="276"/>
      <c r="D374" s="276"/>
      <c r="E374" s="292"/>
      <c r="F374" s="276"/>
      <c r="G374" s="276"/>
    </row>
    <row r="375" spans="1:7">
      <c r="A375" s="276"/>
      <c r="B375" s="276"/>
      <c r="C375" s="276"/>
      <c r="D375" s="276"/>
      <c r="E375" s="292"/>
      <c r="F375" s="276"/>
      <c r="G375" s="276"/>
    </row>
    <row r="376" spans="1:7">
      <c r="A376" s="276"/>
      <c r="B376" s="276"/>
      <c r="C376" s="276"/>
      <c r="D376" s="276"/>
      <c r="E376" s="292"/>
      <c r="F376" s="276"/>
      <c r="G376" s="276"/>
    </row>
    <row r="377" spans="1:7">
      <c r="A377" s="276"/>
      <c r="B377" s="276"/>
      <c r="C377" s="276"/>
      <c r="D377" s="276"/>
      <c r="E377" s="292"/>
      <c r="F377" s="276"/>
      <c r="G377" s="276"/>
    </row>
    <row r="378" spans="1:7">
      <c r="A378" s="276"/>
      <c r="B378" s="276"/>
      <c r="C378" s="276"/>
      <c r="D378" s="276"/>
      <c r="E378" s="292"/>
      <c r="F378" s="276"/>
      <c r="G378" s="276"/>
    </row>
    <row r="379" spans="1:7">
      <c r="A379" s="276"/>
      <c r="B379" s="276"/>
      <c r="C379" s="276"/>
      <c r="D379" s="276"/>
      <c r="E379" s="292"/>
      <c r="F379" s="276"/>
      <c r="G379" s="276"/>
    </row>
    <row r="380" spans="1:7">
      <c r="A380" s="276"/>
      <c r="B380" s="276"/>
      <c r="C380" s="276"/>
      <c r="D380" s="276"/>
      <c r="E380" s="292"/>
      <c r="F380" s="276"/>
      <c r="G380" s="276"/>
    </row>
  </sheetData>
  <mergeCells count="152">
    <mergeCell ref="C293:D293"/>
    <mergeCell ref="C294:D294"/>
    <mergeCell ref="C299:D299"/>
    <mergeCell ref="C275:D275"/>
    <mergeCell ref="C282:D282"/>
    <mergeCell ref="C284:D284"/>
    <mergeCell ref="C287:D287"/>
    <mergeCell ref="C256:D256"/>
    <mergeCell ref="C260:D260"/>
    <mergeCell ref="C265:D265"/>
    <mergeCell ref="C270:D270"/>
    <mergeCell ref="C271:D271"/>
    <mergeCell ref="C244:D244"/>
    <mergeCell ref="C245:D245"/>
    <mergeCell ref="C246:D246"/>
    <mergeCell ref="C247:D247"/>
    <mergeCell ref="C252:D252"/>
    <mergeCell ref="C253:D253"/>
    <mergeCell ref="C254:D254"/>
    <mergeCell ref="C255:D255"/>
    <mergeCell ref="C235:D235"/>
    <mergeCell ref="C237:D237"/>
    <mergeCell ref="C238:D238"/>
    <mergeCell ref="C239:D239"/>
    <mergeCell ref="C240:D240"/>
    <mergeCell ref="C242:D242"/>
    <mergeCell ref="C221:D221"/>
    <mergeCell ref="C224:D224"/>
    <mergeCell ref="C225:D225"/>
    <mergeCell ref="C226:D226"/>
    <mergeCell ref="C227:D227"/>
    <mergeCell ref="C229:D229"/>
    <mergeCell ref="C231:D231"/>
    <mergeCell ref="C233:D233"/>
    <mergeCell ref="C210:D210"/>
    <mergeCell ref="C214:D214"/>
    <mergeCell ref="C216:D216"/>
    <mergeCell ref="C198:D198"/>
    <mergeCell ref="C200:D200"/>
    <mergeCell ref="C201:D201"/>
    <mergeCell ref="C203:D203"/>
    <mergeCell ref="C205:D205"/>
    <mergeCell ref="C189:D189"/>
    <mergeCell ref="C191:D191"/>
    <mergeCell ref="C172:D172"/>
    <mergeCell ref="C174:D174"/>
    <mergeCell ref="C176:D176"/>
    <mergeCell ref="C179:D179"/>
    <mergeCell ref="C181:D181"/>
    <mergeCell ref="C182:D182"/>
    <mergeCell ref="C183:D183"/>
    <mergeCell ref="C184:D184"/>
    <mergeCell ref="C156:D156"/>
    <mergeCell ref="C159:D159"/>
    <mergeCell ref="C164:D164"/>
    <mergeCell ref="C167:D167"/>
    <mergeCell ref="C145:D145"/>
    <mergeCell ref="C146:D146"/>
    <mergeCell ref="C147:D147"/>
    <mergeCell ref="C148:D148"/>
    <mergeCell ref="C149:D149"/>
    <mergeCell ref="C151:D151"/>
    <mergeCell ref="C154:D154"/>
    <mergeCell ref="C155:D155"/>
    <mergeCell ref="C138:D138"/>
    <mergeCell ref="C139:D139"/>
    <mergeCell ref="C140:D140"/>
    <mergeCell ref="C141:D141"/>
    <mergeCell ref="C128:D128"/>
    <mergeCell ref="C129:D129"/>
    <mergeCell ref="C130:D130"/>
    <mergeCell ref="C131:D131"/>
    <mergeCell ref="C133:D133"/>
    <mergeCell ref="C134:D134"/>
    <mergeCell ref="C117:D117"/>
    <mergeCell ref="C118:D118"/>
    <mergeCell ref="C119:D119"/>
    <mergeCell ref="C120:D120"/>
    <mergeCell ref="C122:D122"/>
    <mergeCell ref="C108:D108"/>
    <mergeCell ref="C109:D109"/>
    <mergeCell ref="C110:D110"/>
    <mergeCell ref="C111:D111"/>
    <mergeCell ref="C115:D115"/>
    <mergeCell ref="C116:D116"/>
    <mergeCell ref="C99:D99"/>
    <mergeCell ref="C100:D100"/>
    <mergeCell ref="C101:D101"/>
    <mergeCell ref="C103:D103"/>
    <mergeCell ref="C105:D105"/>
    <mergeCell ref="C106:D106"/>
    <mergeCell ref="C93:D93"/>
    <mergeCell ref="C94:D94"/>
    <mergeCell ref="C95:D95"/>
    <mergeCell ref="C96:D96"/>
    <mergeCell ref="C97:D97"/>
    <mergeCell ref="C98:D98"/>
    <mergeCell ref="C85:D85"/>
    <mergeCell ref="C87:D87"/>
    <mergeCell ref="C88:D88"/>
    <mergeCell ref="C89:D89"/>
    <mergeCell ref="C91:D91"/>
    <mergeCell ref="C92:D92"/>
    <mergeCell ref="C78:D78"/>
    <mergeCell ref="C79:D79"/>
    <mergeCell ref="C81:D81"/>
    <mergeCell ref="C82:D82"/>
    <mergeCell ref="C83:D83"/>
    <mergeCell ref="C84:D84"/>
    <mergeCell ref="C51:D51"/>
    <mergeCell ref="C52:D52"/>
    <mergeCell ref="C54:D54"/>
    <mergeCell ref="C55:D55"/>
    <mergeCell ref="C56:D56"/>
    <mergeCell ref="C72:D72"/>
    <mergeCell ref="C74:D74"/>
    <mergeCell ref="C76:D76"/>
    <mergeCell ref="C77:D77"/>
    <mergeCell ref="C60:D60"/>
    <mergeCell ref="C62:D62"/>
    <mergeCell ref="C63:D63"/>
    <mergeCell ref="C64:D64"/>
    <mergeCell ref="C65:D65"/>
    <mergeCell ref="C66:D66"/>
    <mergeCell ref="C67:D67"/>
    <mergeCell ref="C69:D69"/>
    <mergeCell ref="C71:D71"/>
    <mergeCell ref="C41:D41"/>
    <mergeCell ref="C43:D43"/>
    <mergeCell ref="C47:D47"/>
    <mergeCell ref="C48:D48"/>
    <mergeCell ref="C49:D49"/>
    <mergeCell ref="C50:D50"/>
    <mergeCell ref="C29:D29"/>
    <mergeCell ref="C30:D30"/>
    <mergeCell ref="C31:D31"/>
    <mergeCell ref="C33:D33"/>
    <mergeCell ref="C35:D35"/>
    <mergeCell ref="C36:D36"/>
    <mergeCell ref="C37:D37"/>
    <mergeCell ref="C16:D16"/>
    <mergeCell ref="C19:D19"/>
    <mergeCell ref="C20:D20"/>
    <mergeCell ref="C24:D24"/>
    <mergeCell ref="A1:G1"/>
    <mergeCell ref="A3:B3"/>
    <mergeCell ref="A4:B4"/>
    <mergeCell ref="E4:G4"/>
    <mergeCell ref="C9:D9"/>
    <mergeCell ref="C11:D11"/>
    <mergeCell ref="C13:D13"/>
    <mergeCell ref="C14:D1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List27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1185</v>
      </c>
      <c r="D2" s="97" t="s">
        <v>1186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1185</v>
      </c>
      <c r="B5" s="110"/>
      <c r="C5" s="111" t="s">
        <v>1186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'06 06 Rek'!E30</f>
        <v>0</v>
      </c>
      <c r="D15" s="149" t="str">
        <f>'06 06 Rek'!A35</f>
        <v>Ztížené výrobní podmínky</v>
      </c>
      <c r="E15" s="150"/>
      <c r="F15" s="151"/>
      <c r="G15" s="148">
        <f>'06 06 Rek'!I35</f>
        <v>0</v>
      </c>
    </row>
    <row r="16" spans="1:57" ht="15.95" customHeight="1">
      <c r="A16" s="146" t="s">
        <v>52</v>
      </c>
      <c r="B16" s="147" t="s">
        <v>53</v>
      </c>
      <c r="C16" s="148">
        <f>'06 06 Rek'!F30</f>
        <v>0</v>
      </c>
      <c r="D16" s="101" t="str">
        <f>'06 06 Rek'!A36</f>
        <v>Oborová přirážka</v>
      </c>
      <c r="E16" s="152"/>
      <c r="F16" s="153"/>
      <c r="G16" s="148">
        <f>'06 06 Rek'!I36</f>
        <v>0</v>
      </c>
    </row>
    <row r="17" spans="1:7" ht="15.95" customHeight="1">
      <c r="A17" s="146" t="s">
        <v>54</v>
      </c>
      <c r="B17" s="147" t="s">
        <v>55</v>
      </c>
      <c r="C17" s="148">
        <f>'06 06 Rek'!H30</f>
        <v>0</v>
      </c>
      <c r="D17" s="101" t="str">
        <f>'06 06 Rek'!A37</f>
        <v>Přesun stavebních kapacit</v>
      </c>
      <c r="E17" s="152"/>
      <c r="F17" s="153"/>
      <c r="G17" s="148">
        <f>'06 06 Rek'!I37</f>
        <v>0</v>
      </c>
    </row>
    <row r="18" spans="1:7" ht="15.95" customHeight="1">
      <c r="A18" s="154" t="s">
        <v>56</v>
      </c>
      <c r="B18" s="155" t="s">
        <v>57</v>
      </c>
      <c r="C18" s="148">
        <f>'06 06 Rek'!G30</f>
        <v>0</v>
      </c>
      <c r="D18" s="101" t="str">
        <f>'06 06 Rek'!A38</f>
        <v>Mimostaveništní doprava</v>
      </c>
      <c r="E18" s="152"/>
      <c r="F18" s="153"/>
      <c r="G18" s="148">
        <f>'06 06 Rek'!I38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'06 06 Rek'!A39</f>
        <v>Zařízení staveniště</v>
      </c>
      <c r="E19" s="152"/>
      <c r="F19" s="153"/>
      <c r="G19" s="148">
        <f>'06 06 Rek'!I39</f>
        <v>0</v>
      </c>
    </row>
    <row r="20" spans="1:7" ht="15.95" customHeight="1">
      <c r="A20" s="156"/>
      <c r="B20" s="147"/>
      <c r="C20" s="148"/>
      <c r="D20" s="101" t="str">
        <f>'06 06 Rek'!A40</f>
        <v>Provoz investora</v>
      </c>
      <c r="E20" s="152"/>
      <c r="F20" s="153"/>
      <c r="G20" s="148">
        <f>'06 06 Rek'!I40</f>
        <v>0</v>
      </c>
    </row>
    <row r="21" spans="1:7" ht="15.95" customHeight="1">
      <c r="A21" s="156" t="s">
        <v>29</v>
      </c>
      <c r="B21" s="147"/>
      <c r="C21" s="148">
        <f>'06 06 Rek'!I30</f>
        <v>0</v>
      </c>
      <c r="D21" s="101" t="str">
        <f>'06 06 Rek'!A41</f>
        <v>Kompletační činnost (IČD)</v>
      </c>
      <c r="E21" s="152"/>
      <c r="F21" s="153"/>
      <c r="G21" s="148">
        <f>'06 06 Rek'!I41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'06 06 Rek'!H43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List37"/>
  <dimension ref="A1:BE94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1185</v>
      </c>
      <c r="I1" s="191"/>
    </row>
    <row r="2" spans="1:9" ht="13.5" thickBot="1">
      <c r="A2" s="319" t="s">
        <v>76</v>
      </c>
      <c r="B2" s="320"/>
      <c r="C2" s="192" t="s">
        <v>1187</v>
      </c>
      <c r="D2" s="193"/>
      <c r="E2" s="194"/>
      <c r="F2" s="193"/>
      <c r="G2" s="321" t="s">
        <v>1186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'06 06 Pol'!B7</f>
        <v>1</v>
      </c>
      <c r="B7" s="62" t="str">
        <f>'06 06 Pol'!C7</f>
        <v>Zemní práce</v>
      </c>
      <c r="D7" s="204"/>
      <c r="E7" s="294">
        <f>'06 06 Pol'!BA20</f>
        <v>0</v>
      </c>
      <c r="F7" s="295">
        <f>'06 06 Pol'!BB20</f>
        <v>0</v>
      </c>
      <c r="G7" s="295">
        <f>'06 06 Pol'!BC20</f>
        <v>0</v>
      </c>
      <c r="H7" s="295">
        <f>'06 06 Pol'!BD20</f>
        <v>0</v>
      </c>
      <c r="I7" s="296">
        <f>'06 06 Pol'!BE20</f>
        <v>0</v>
      </c>
    </row>
    <row r="8" spans="1:9" s="127" customFormat="1">
      <c r="A8" s="293" t="str">
        <f>'06 06 Pol'!B21</f>
        <v>2</v>
      </c>
      <c r="B8" s="62" t="str">
        <f>'06 06 Pol'!C21</f>
        <v>Základy a zvláštní zakládání</v>
      </c>
      <c r="D8" s="204"/>
      <c r="E8" s="294">
        <f>'06 06 Pol'!BA25</f>
        <v>0</v>
      </c>
      <c r="F8" s="295">
        <f>'06 06 Pol'!BB25</f>
        <v>0</v>
      </c>
      <c r="G8" s="295">
        <f>'06 06 Pol'!BC25</f>
        <v>0</v>
      </c>
      <c r="H8" s="295">
        <f>'06 06 Pol'!BD25</f>
        <v>0</v>
      </c>
      <c r="I8" s="296">
        <f>'06 06 Pol'!BE25</f>
        <v>0</v>
      </c>
    </row>
    <row r="9" spans="1:9" s="127" customFormat="1">
      <c r="A9" s="293" t="str">
        <f>'06 06 Pol'!B26</f>
        <v>3</v>
      </c>
      <c r="B9" s="62" t="str">
        <f>'06 06 Pol'!C26</f>
        <v>Svislé a kompletní konstrukce</v>
      </c>
      <c r="D9" s="204"/>
      <c r="E9" s="294">
        <f>'06 06 Pol'!BA35</f>
        <v>0</v>
      </c>
      <c r="F9" s="295">
        <f>'06 06 Pol'!BB35</f>
        <v>0</v>
      </c>
      <c r="G9" s="295">
        <f>'06 06 Pol'!BC35</f>
        <v>0</v>
      </c>
      <c r="H9" s="295">
        <f>'06 06 Pol'!BD35</f>
        <v>0</v>
      </c>
      <c r="I9" s="296">
        <f>'06 06 Pol'!BE35</f>
        <v>0</v>
      </c>
    </row>
    <row r="10" spans="1:9" s="127" customFormat="1">
      <c r="A10" s="293" t="str">
        <f>'06 06 Pol'!B36</f>
        <v>5</v>
      </c>
      <c r="B10" s="62" t="str">
        <f>'06 06 Pol'!C36</f>
        <v>Komunikace</v>
      </c>
      <c r="D10" s="204"/>
      <c r="E10" s="294">
        <f>'06 06 Pol'!BA41</f>
        <v>0</v>
      </c>
      <c r="F10" s="295">
        <f>'06 06 Pol'!BB41</f>
        <v>0</v>
      </c>
      <c r="G10" s="295">
        <f>'06 06 Pol'!BC41</f>
        <v>0</v>
      </c>
      <c r="H10" s="295">
        <f>'06 06 Pol'!BD41</f>
        <v>0</v>
      </c>
      <c r="I10" s="296">
        <f>'06 06 Pol'!BE41</f>
        <v>0</v>
      </c>
    </row>
    <row r="11" spans="1:9" s="127" customFormat="1">
      <c r="A11" s="293" t="str">
        <f>'06 06 Pol'!B42</f>
        <v>61</v>
      </c>
      <c r="B11" s="62" t="str">
        <f>'06 06 Pol'!C42</f>
        <v>Upravy povrchů vnitřní</v>
      </c>
      <c r="D11" s="204"/>
      <c r="E11" s="294">
        <f>'06 06 Pol'!BA49</f>
        <v>0</v>
      </c>
      <c r="F11" s="295">
        <f>'06 06 Pol'!BB49</f>
        <v>0</v>
      </c>
      <c r="G11" s="295">
        <f>'06 06 Pol'!BC49</f>
        <v>0</v>
      </c>
      <c r="H11" s="295">
        <f>'06 06 Pol'!BD49</f>
        <v>0</v>
      </c>
      <c r="I11" s="296">
        <f>'06 06 Pol'!BE49</f>
        <v>0</v>
      </c>
    </row>
    <row r="12" spans="1:9" s="127" customFormat="1">
      <c r="A12" s="293" t="str">
        <f>'06 06 Pol'!B50</f>
        <v>62</v>
      </c>
      <c r="B12" s="62" t="str">
        <f>'06 06 Pol'!C50</f>
        <v>Úpravy povrchů vnější</v>
      </c>
      <c r="D12" s="204"/>
      <c r="E12" s="294">
        <f>'06 06 Pol'!BA124</f>
        <v>0</v>
      </c>
      <c r="F12" s="295">
        <f>'06 06 Pol'!BB124</f>
        <v>0</v>
      </c>
      <c r="G12" s="295">
        <f>'06 06 Pol'!BC124</f>
        <v>0</v>
      </c>
      <c r="H12" s="295">
        <f>'06 06 Pol'!BD124</f>
        <v>0</v>
      </c>
      <c r="I12" s="296">
        <f>'06 06 Pol'!BE124</f>
        <v>0</v>
      </c>
    </row>
    <row r="13" spans="1:9" s="127" customFormat="1">
      <c r="A13" s="293" t="str">
        <f>'06 06 Pol'!B125</f>
        <v>63</v>
      </c>
      <c r="B13" s="62" t="str">
        <f>'06 06 Pol'!C125</f>
        <v>Podlahy a podlahové konstrukce</v>
      </c>
      <c r="D13" s="204"/>
      <c r="E13" s="294">
        <f>'06 06 Pol'!BA131</f>
        <v>0</v>
      </c>
      <c r="F13" s="295">
        <f>'06 06 Pol'!BB131</f>
        <v>0</v>
      </c>
      <c r="G13" s="295">
        <f>'06 06 Pol'!BC131</f>
        <v>0</v>
      </c>
      <c r="H13" s="295">
        <f>'06 06 Pol'!BD131</f>
        <v>0</v>
      </c>
      <c r="I13" s="296">
        <f>'06 06 Pol'!BE131</f>
        <v>0</v>
      </c>
    </row>
    <row r="14" spans="1:9" s="127" customFormat="1">
      <c r="A14" s="293" t="str">
        <f>'06 06 Pol'!B132</f>
        <v>64</v>
      </c>
      <c r="B14" s="62" t="str">
        <f>'06 06 Pol'!C132</f>
        <v>Výplně otvorů</v>
      </c>
      <c r="D14" s="204"/>
      <c r="E14" s="294">
        <f>'06 06 Pol'!BA135</f>
        <v>0</v>
      </c>
      <c r="F14" s="295">
        <f>'06 06 Pol'!BB135</f>
        <v>0</v>
      </c>
      <c r="G14" s="295">
        <f>'06 06 Pol'!BC135</f>
        <v>0</v>
      </c>
      <c r="H14" s="295">
        <f>'06 06 Pol'!BD135</f>
        <v>0</v>
      </c>
      <c r="I14" s="296">
        <f>'06 06 Pol'!BE135</f>
        <v>0</v>
      </c>
    </row>
    <row r="15" spans="1:9" s="127" customFormat="1">
      <c r="A15" s="293" t="str">
        <f>'06 06 Pol'!B136</f>
        <v>94</v>
      </c>
      <c r="B15" s="62" t="str">
        <f>'06 06 Pol'!C136</f>
        <v>Lešení a stavební výtahy</v>
      </c>
      <c r="D15" s="204"/>
      <c r="E15" s="294">
        <f>'06 06 Pol'!BA153</f>
        <v>0</v>
      </c>
      <c r="F15" s="295">
        <f>'06 06 Pol'!BB153</f>
        <v>0</v>
      </c>
      <c r="G15" s="295">
        <f>'06 06 Pol'!BC153</f>
        <v>0</v>
      </c>
      <c r="H15" s="295">
        <f>'06 06 Pol'!BD153</f>
        <v>0</v>
      </c>
      <c r="I15" s="296">
        <f>'06 06 Pol'!BE153</f>
        <v>0</v>
      </c>
    </row>
    <row r="16" spans="1:9" s="127" customFormat="1">
      <c r="A16" s="293" t="str">
        <f>'06 06 Pol'!B154</f>
        <v>95</v>
      </c>
      <c r="B16" s="62" t="str">
        <f>'06 06 Pol'!C154</f>
        <v>Dokončovací konstrukce na pozemních stavbách</v>
      </c>
      <c r="D16" s="204"/>
      <c r="E16" s="294">
        <f>'06 06 Pol'!BA158</f>
        <v>0</v>
      </c>
      <c r="F16" s="295">
        <f>'06 06 Pol'!BB158</f>
        <v>0</v>
      </c>
      <c r="G16" s="295">
        <f>'06 06 Pol'!BC158</f>
        <v>0</v>
      </c>
      <c r="H16" s="295">
        <f>'06 06 Pol'!BD158</f>
        <v>0</v>
      </c>
      <c r="I16" s="296">
        <f>'06 06 Pol'!BE158</f>
        <v>0</v>
      </c>
    </row>
    <row r="17" spans="1:57" s="127" customFormat="1">
      <c r="A17" s="293" t="str">
        <f>'06 06 Pol'!B159</f>
        <v>96</v>
      </c>
      <c r="B17" s="62" t="str">
        <f>'06 06 Pol'!C159</f>
        <v>Bourání konstrukcí</v>
      </c>
      <c r="D17" s="204"/>
      <c r="E17" s="294">
        <f>'06 06 Pol'!BA168</f>
        <v>0</v>
      </c>
      <c r="F17" s="295">
        <f>'06 06 Pol'!BB168</f>
        <v>0</v>
      </c>
      <c r="G17" s="295">
        <f>'06 06 Pol'!BC168</f>
        <v>0</v>
      </c>
      <c r="H17" s="295">
        <f>'06 06 Pol'!BD168</f>
        <v>0</v>
      </c>
      <c r="I17" s="296">
        <f>'06 06 Pol'!BE168</f>
        <v>0</v>
      </c>
    </row>
    <row r="18" spans="1:57" s="127" customFormat="1">
      <c r="A18" s="293" t="str">
        <f>'06 06 Pol'!B169</f>
        <v>97</v>
      </c>
      <c r="B18" s="62" t="str">
        <f>'06 06 Pol'!C169</f>
        <v>Prorážení otvorů</v>
      </c>
      <c r="D18" s="204"/>
      <c r="E18" s="294">
        <f>'06 06 Pol'!BA183</f>
        <v>0</v>
      </c>
      <c r="F18" s="295">
        <f>'06 06 Pol'!BB183</f>
        <v>0</v>
      </c>
      <c r="G18" s="295">
        <f>'06 06 Pol'!BC183</f>
        <v>0</v>
      </c>
      <c r="H18" s="295">
        <f>'06 06 Pol'!BD183</f>
        <v>0</v>
      </c>
      <c r="I18" s="296">
        <f>'06 06 Pol'!BE183</f>
        <v>0</v>
      </c>
    </row>
    <row r="19" spans="1:57" s="127" customFormat="1">
      <c r="A19" s="293" t="str">
        <f>'06 06 Pol'!B184</f>
        <v>99</v>
      </c>
      <c r="B19" s="62" t="str">
        <f>'06 06 Pol'!C184</f>
        <v>Staveništní přesun hmot</v>
      </c>
      <c r="D19" s="204"/>
      <c r="E19" s="294">
        <f>'06 06 Pol'!BA186</f>
        <v>0</v>
      </c>
      <c r="F19" s="295">
        <f>'06 06 Pol'!BB186</f>
        <v>0</v>
      </c>
      <c r="G19" s="295">
        <f>'06 06 Pol'!BC186</f>
        <v>0</v>
      </c>
      <c r="H19" s="295">
        <f>'06 06 Pol'!BD186</f>
        <v>0</v>
      </c>
      <c r="I19" s="296">
        <f>'06 06 Pol'!BE186</f>
        <v>0</v>
      </c>
    </row>
    <row r="20" spans="1:57" s="127" customFormat="1">
      <c r="A20" s="293" t="str">
        <f>'06 06 Pol'!B187</f>
        <v>712</v>
      </c>
      <c r="B20" s="62" t="str">
        <f>'06 06 Pol'!C187</f>
        <v>Živičné krytiny</v>
      </c>
      <c r="D20" s="204"/>
      <c r="E20" s="294">
        <f>'06 06 Pol'!BA205</f>
        <v>0</v>
      </c>
      <c r="F20" s="295">
        <f>'06 06 Pol'!BB205</f>
        <v>0</v>
      </c>
      <c r="G20" s="295">
        <f>'06 06 Pol'!BC205</f>
        <v>0</v>
      </c>
      <c r="H20" s="295">
        <f>'06 06 Pol'!BD205</f>
        <v>0</v>
      </c>
      <c r="I20" s="296">
        <f>'06 06 Pol'!BE205</f>
        <v>0</v>
      </c>
    </row>
    <row r="21" spans="1:57" s="127" customFormat="1">
      <c r="A21" s="293" t="str">
        <f>'06 06 Pol'!B206</f>
        <v>713</v>
      </c>
      <c r="B21" s="62" t="str">
        <f>'06 06 Pol'!C206</f>
        <v>Izolace tepelné</v>
      </c>
      <c r="D21" s="204"/>
      <c r="E21" s="294">
        <f>'06 06 Pol'!BA233</f>
        <v>0</v>
      </c>
      <c r="F21" s="295">
        <f>'06 06 Pol'!BB233</f>
        <v>0</v>
      </c>
      <c r="G21" s="295">
        <f>'06 06 Pol'!BC233</f>
        <v>0</v>
      </c>
      <c r="H21" s="295">
        <f>'06 06 Pol'!BD233</f>
        <v>0</v>
      </c>
      <c r="I21" s="296">
        <f>'06 06 Pol'!BE233</f>
        <v>0</v>
      </c>
    </row>
    <row r="22" spans="1:57" s="127" customFormat="1">
      <c r="A22" s="293" t="str">
        <f>'06 06 Pol'!B234</f>
        <v>721</v>
      </c>
      <c r="B22" s="62" t="str">
        <f>'06 06 Pol'!C234</f>
        <v>Vnitřní kanalizace</v>
      </c>
      <c r="D22" s="204"/>
      <c r="E22" s="294">
        <f>'06 06 Pol'!BA238</f>
        <v>0</v>
      </c>
      <c r="F22" s="295">
        <f>'06 06 Pol'!BB238</f>
        <v>0</v>
      </c>
      <c r="G22" s="295">
        <f>'06 06 Pol'!BC238</f>
        <v>0</v>
      </c>
      <c r="H22" s="295">
        <f>'06 06 Pol'!BD238</f>
        <v>0</v>
      </c>
      <c r="I22" s="296">
        <f>'06 06 Pol'!BE238</f>
        <v>0</v>
      </c>
    </row>
    <row r="23" spans="1:57" s="127" customFormat="1">
      <c r="A23" s="293" t="str">
        <f>'06 06 Pol'!B239</f>
        <v>762</v>
      </c>
      <c r="B23" s="62" t="str">
        <f>'06 06 Pol'!C239</f>
        <v>Konstrukce tesařské</v>
      </c>
      <c r="D23" s="204"/>
      <c r="E23" s="294">
        <f>'06 06 Pol'!BA248</f>
        <v>0</v>
      </c>
      <c r="F23" s="295">
        <f>'06 06 Pol'!BB248</f>
        <v>0</v>
      </c>
      <c r="G23" s="295">
        <f>'06 06 Pol'!BC248</f>
        <v>0</v>
      </c>
      <c r="H23" s="295">
        <f>'06 06 Pol'!BD248</f>
        <v>0</v>
      </c>
      <c r="I23" s="296">
        <f>'06 06 Pol'!BE248</f>
        <v>0</v>
      </c>
    </row>
    <row r="24" spans="1:57" s="127" customFormat="1">
      <c r="A24" s="293" t="str">
        <f>'06 06 Pol'!B249</f>
        <v>764</v>
      </c>
      <c r="B24" s="62" t="str">
        <f>'06 06 Pol'!C249</f>
        <v>Konstrukce klempířské</v>
      </c>
      <c r="D24" s="204"/>
      <c r="E24" s="294">
        <f>'06 06 Pol'!BA269</f>
        <v>0</v>
      </c>
      <c r="F24" s="295">
        <f>'06 06 Pol'!BB269</f>
        <v>0</v>
      </c>
      <c r="G24" s="295">
        <f>'06 06 Pol'!BC269</f>
        <v>0</v>
      </c>
      <c r="H24" s="295">
        <f>'06 06 Pol'!BD269</f>
        <v>0</v>
      </c>
      <c r="I24" s="296">
        <f>'06 06 Pol'!BE269</f>
        <v>0</v>
      </c>
    </row>
    <row r="25" spans="1:57" s="127" customFormat="1">
      <c r="A25" s="293" t="str">
        <f>'06 06 Pol'!B270</f>
        <v>766</v>
      </c>
      <c r="B25" s="62" t="str">
        <f>'06 06 Pol'!C270</f>
        <v>Konstrukce truhlářské</v>
      </c>
      <c r="D25" s="204"/>
      <c r="E25" s="294">
        <f>'06 06 Pol'!BA280</f>
        <v>0</v>
      </c>
      <c r="F25" s="295">
        <f>'06 06 Pol'!BB280</f>
        <v>0</v>
      </c>
      <c r="G25" s="295">
        <f>'06 06 Pol'!BC280</f>
        <v>0</v>
      </c>
      <c r="H25" s="295">
        <f>'06 06 Pol'!BD280</f>
        <v>0</v>
      </c>
      <c r="I25" s="296">
        <f>'06 06 Pol'!BE280</f>
        <v>0</v>
      </c>
    </row>
    <row r="26" spans="1:57" s="127" customFormat="1">
      <c r="A26" s="293" t="str">
        <f>'06 06 Pol'!B281</f>
        <v>769</v>
      </c>
      <c r="B26" s="62" t="str">
        <f>'06 06 Pol'!C281</f>
        <v>Otvorové prvky z plastu</v>
      </c>
      <c r="D26" s="204"/>
      <c r="E26" s="294">
        <f>'06 06 Pol'!BA284</f>
        <v>0</v>
      </c>
      <c r="F26" s="295">
        <f>'06 06 Pol'!BB284</f>
        <v>0</v>
      </c>
      <c r="G26" s="295">
        <f>'06 06 Pol'!BC284</f>
        <v>0</v>
      </c>
      <c r="H26" s="295">
        <f>'06 06 Pol'!BD284</f>
        <v>0</v>
      </c>
      <c r="I26" s="296">
        <f>'06 06 Pol'!BE284</f>
        <v>0</v>
      </c>
    </row>
    <row r="27" spans="1:57" s="127" customFormat="1">
      <c r="A27" s="293" t="str">
        <f>'06 06 Pol'!B285</f>
        <v>784</v>
      </c>
      <c r="B27" s="62" t="str">
        <f>'06 06 Pol'!C285</f>
        <v>Malby</v>
      </c>
      <c r="D27" s="204"/>
      <c r="E27" s="294">
        <f>'06 06 Pol'!BA289</f>
        <v>0</v>
      </c>
      <c r="F27" s="295">
        <f>'06 06 Pol'!BB289</f>
        <v>0</v>
      </c>
      <c r="G27" s="295">
        <f>'06 06 Pol'!BC289</f>
        <v>0</v>
      </c>
      <c r="H27" s="295">
        <f>'06 06 Pol'!BD289</f>
        <v>0</v>
      </c>
      <c r="I27" s="296">
        <f>'06 06 Pol'!BE289</f>
        <v>0</v>
      </c>
    </row>
    <row r="28" spans="1:57" s="127" customFormat="1">
      <c r="A28" s="293" t="str">
        <f>'06 06 Pol'!B290</f>
        <v>M21</v>
      </c>
      <c r="B28" s="62" t="str">
        <f>'06 06 Pol'!C290</f>
        <v>Elektromontáže</v>
      </c>
      <c r="D28" s="204"/>
      <c r="E28" s="294">
        <f>'06 06 Pol'!BA294</f>
        <v>0</v>
      </c>
      <c r="F28" s="295">
        <f>'06 06 Pol'!BB294</f>
        <v>0</v>
      </c>
      <c r="G28" s="295">
        <f>'06 06 Pol'!BC294</f>
        <v>0</v>
      </c>
      <c r="H28" s="295">
        <f>'06 06 Pol'!BD294</f>
        <v>0</v>
      </c>
      <c r="I28" s="296">
        <f>'06 06 Pol'!BE294</f>
        <v>0</v>
      </c>
    </row>
    <row r="29" spans="1:57" s="127" customFormat="1" ht="13.5" thickBot="1">
      <c r="A29" s="293" t="str">
        <f>'06 06 Pol'!B295</f>
        <v>D96</v>
      </c>
      <c r="B29" s="62" t="str">
        <f>'06 06 Pol'!C295</f>
        <v>Přesuny suti a vybouraných hmot</v>
      </c>
      <c r="D29" s="204"/>
      <c r="E29" s="294">
        <f>'06 06 Pol'!BA301</f>
        <v>0</v>
      </c>
      <c r="F29" s="295">
        <f>'06 06 Pol'!BB301</f>
        <v>0</v>
      </c>
      <c r="G29" s="295">
        <f>'06 06 Pol'!BC301</f>
        <v>0</v>
      </c>
      <c r="H29" s="295">
        <f>'06 06 Pol'!BD301</f>
        <v>0</v>
      </c>
      <c r="I29" s="296">
        <f>'06 06 Pol'!BE301</f>
        <v>0</v>
      </c>
    </row>
    <row r="30" spans="1:57" s="14" customFormat="1" ht="13.5" thickBot="1">
      <c r="A30" s="205"/>
      <c r="B30" s="206" t="s">
        <v>79</v>
      </c>
      <c r="C30" s="206"/>
      <c r="D30" s="207"/>
      <c r="E30" s="208">
        <f>SUM(E7:E29)</f>
        <v>0</v>
      </c>
      <c r="F30" s="209">
        <f>SUM(F7:F29)</f>
        <v>0</v>
      </c>
      <c r="G30" s="209">
        <f>SUM(G7:G29)</f>
        <v>0</v>
      </c>
      <c r="H30" s="209">
        <f>SUM(H7:H29)</f>
        <v>0</v>
      </c>
      <c r="I30" s="210">
        <f>SUM(I7:I29)</f>
        <v>0</v>
      </c>
    </row>
    <row r="31" spans="1:57">
      <c r="A31" s="127"/>
      <c r="B31" s="127"/>
      <c r="C31" s="127"/>
      <c r="D31" s="127"/>
      <c r="E31" s="127"/>
      <c r="F31" s="127"/>
      <c r="G31" s="127"/>
      <c r="H31" s="127"/>
      <c r="I31" s="127"/>
    </row>
    <row r="32" spans="1:57" ht="19.5" customHeight="1">
      <c r="A32" s="196" t="s">
        <v>80</v>
      </c>
      <c r="B32" s="196"/>
      <c r="C32" s="196"/>
      <c r="D32" s="196"/>
      <c r="E32" s="196"/>
      <c r="F32" s="196"/>
      <c r="G32" s="211"/>
      <c r="H32" s="196"/>
      <c r="I32" s="196"/>
      <c r="BA32" s="133"/>
      <c r="BB32" s="133"/>
      <c r="BC32" s="133"/>
      <c r="BD32" s="133"/>
      <c r="BE32" s="133"/>
    </row>
    <row r="33" spans="1:53" ht="13.5" thickBot="1"/>
    <row r="34" spans="1:53">
      <c r="A34" s="162" t="s">
        <v>81</v>
      </c>
      <c r="B34" s="163"/>
      <c r="C34" s="163"/>
      <c r="D34" s="212"/>
      <c r="E34" s="213" t="s">
        <v>82</v>
      </c>
      <c r="F34" s="214" t="s">
        <v>12</v>
      </c>
      <c r="G34" s="215" t="s">
        <v>83</v>
      </c>
      <c r="H34" s="216"/>
      <c r="I34" s="217" t="s">
        <v>82</v>
      </c>
    </row>
    <row r="35" spans="1:53">
      <c r="A35" s="156" t="s">
        <v>125</v>
      </c>
      <c r="B35" s="147"/>
      <c r="C35" s="147"/>
      <c r="D35" s="218"/>
      <c r="E35" s="219"/>
      <c r="F35" s="220"/>
      <c r="G35" s="221">
        <v>0</v>
      </c>
      <c r="H35" s="222"/>
      <c r="I35" s="223">
        <f t="shared" ref="I35:I42" si="0">E35+F35*G35/100</f>
        <v>0</v>
      </c>
      <c r="BA35" s="1">
        <v>0</v>
      </c>
    </row>
    <row r="36" spans="1:53">
      <c r="A36" s="156" t="s">
        <v>126</v>
      </c>
      <c r="B36" s="147"/>
      <c r="C36" s="147"/>
      <c r="D36" s="218"/>
      <c r="E36" s="219"/>
      <c r="F36" s="220"/>
      <c r="G36" s="221">
        <v>0</v>
      </c>
      <c r="H36" s="222"/>
      <c r="I36" s="223">
        <f t="shared" si="0"/>
        <v>0</v>
      </c>
      <c r="BA36" s="1">
        <v>0</v>
      </c>
    </row>
    <row r="37" spans="1:53">
      <c r="A37" s="156" t="s">
        <v>127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si="0"/>
        <v>0</v>
      </c>
      <c r="BA37" s="1">
        <v>0</v>
      </c>
    </row>
    <row r="38" spans="1:53">
      <c r="A38" s="156" t="s">
        <v>128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3">
      <c r="A39" s="156" t="s">
        <v>129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1</v>
      </c>
    </row>
    <row r="40" spans="1:53">
      <c r="A40" s="156" t="s">
        <v>130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1</v>
      </c>
    </row>
    <row r="41" spans="1:53">
      <c r="A41" s="156" t="s">
        <v>131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2</v>
      </c>
    </row>
    <row r="42" spans="1:53">
      <c r="A42" s="156" t="s">
        <v>132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2</v>
      </c>
    </row>
    <row r="43" spans="1:53" ht="13.5" thickBot="1">
      <c r="A43" s="224"/>
      <c r="B43" s="225" t="s">
        <v>84</v>
      </c>
      <c r="C43" s="226"/>
      <c r="D43" s="227"/>
      <c r="E43" s="228"/>
      <c r="F43" s="229"/>
      <c r="G43" s="229"/>
      <c r="H43" s="324">
        <f>SUM(I35:I42)</f>
        <v>0</v>
      </c>
      <c r="I43" s="325"/>
    </row>
    <row r="45" spans="1:53">
      <c r="B45" s="14"/>
      <c r="F45" s="230"/>
      <c r="G45" s="231"/>
      <c r="H45" s="231"/>
      <c r="I45" s="46"/>
    </row>
    <row r="46" spans="1:53">
      <c r="F46" s="230"/>
      <c r="G46" s="231"/>
      <c r="H46" s="231"/>
      <c r="I46" s="46"/>
    </row>
    <row r="47" spans="1:53">
      <c r="F47" s="230"/>
      <c r="G47" s="231"/>
      <c r="H47" s="231"/>
      <c r="I47" s="46"/>
    </row>
    <row r="48" spans="1:53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</sheetData>
  <mergeCells count="4">
    <mergeCell ref="A1:B1"/>
    <mergeCell ref="A2:B2"/>
    <mergeCell ref="G2:I2"/>
    <mergeCell ref="H43:I4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List8"/>
  <dimension ref="A1:CB374"/>
  <sheetViews>
    <sheetView showGridLines="0" showZeros="0" topLeftCell="A262" zoomScaleNormal="100" zoomScaleSheetLayoutView="100" workbookViewId="0">
      <selection activeCell="E193" sqref="E193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'06 06 Rek'!H1</f>
        <v>06</v>
      </c>
      <c r="G3" s="239"/>
    </row>
    <row r="4" spans="1:80" ht="13.5" thickBot="1">
      <c r="A4" s="327" t="s">
        <v>76</v>
      </c>
      <c r="B4" s="320"/>
      <c r="C4" s="192" t="s">
        <v>1187</v>
      </c>
      <c r="D4" s="240"/>
      <c r="E4" s="328" t="str">
        <f>'06 06 Rek'!G2</f>
        <v>Pavilon ŠM-3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9.6549999999999994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-1.33239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>
      <c r="A9" s="268"/>
      <c r="B9" s="271"/>
      <c r="C9" s="331" t="s">
        <v>1188</v>
      </c>
      <c r="D9" s="332"/>
      <c r="E9" s="272">
        <v>9.6549999999999994</v>
      </c>
      <c r="F9" s="273"/>
      <c r="G9" s="274"/>
      <c r="H9" s="275"/>
      <c r="I9" s="269"/>
      <c r="J9" s="276"/>
      <c r="K9" s="269"/>
      <c r="M9" s="270" t="s">
        <v>1188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4.0551000000000004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>
      <c r="A11" s="268"/>
      <c r="B11" s="271"/>
      <c r="C11" s="331" t="s">
        <v>1189</v>
      </c>
      <c r="D11" s="332"/>
      <c r="E11" s="272">
        <v>4.0551000000000004</v>
      </c>
      <c r="F11" s="273"/>
      <c r="G11" s="274"/>
      <c r="H11" s="275"/>
      <c r="I11" s="269"/>
      <c r="J11" s="276"/>
      <c r="K11" s="269"/>
      <c r="M11" s="270" t="s">
        <v>1189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0.86899999999999999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1190</v>
      </c>
      <c r="D13" s="332"/>
      <c r="E13" s="272">
        <v>0.86899999999999999</v>
      </c>
      <c r="F13" s="273"/>
      <c r="G13" s="274"/>
      <c r="H13" s="275"/>
      <c r="I13" s="269"/>
      <c r="J13" s="276"/>
      <c r="K13" s="269"/>
      <c r="M13" s="270" t="s">
        <v>1190</v>
      </c>
      <c r="O13" s="259"/>
    </row>
    <row r="14" spans="1:80">
      <c r="A14" s="260">
        <v>4</v>
      </c>
      <c r="B14" s="261" t="s">
        <v>149</v>
      </c>
      <c r="C14" s="262" t="s">
        <v>150</v>
      </c>
      <c r="D14" s="263" t="s">
        <v>143</v>
      </c>
      <c r="E14" s="264">
        <v>5.2140000000000004</v>
      </c>
      <c r="F14" s="264">
        <v>0</v>
      </c>
      <c r="G14" s="265">
        <f>E14*F14</f>
        <v>0</v>
      </c>
      <c r="H14" s="266">
        <v>0</v>
      </c>
      <c r="I14" s="267">
        <f>E14*H14</f>
        <v>0</v>
      </c>
      <c r="J14" s="266">
        <v>0</v>
      </c>
      <c r="K14" s="267">
        <f>E14*J14</f>
        <v>0</v>
      </c>
      <c r="O14" s="259">
        <v>2</v>
      </c>
      <c r="AA14" s="232">
        <v>1</v>
      </c>
      <c r="AB14" s="232">
        <v>1</v>
      </c>
      <c r="AC14" s="232">
        <v>1</v>
      </c>
      <c r="AZ14" s="232">
        <v>1</v>
      </c>
      <c r="BA14" s="232">
        <f>IF(AZ14=1,G14,0)</f>
        <v>0</v>
      </c>
      <c r="BB14" s="232">
        <f>IF(AZ14=2,G14,0)</f>
        <v>0</v>
      </c>
      <c r="BC14" s="232">
        <f>IF(AZ14=3,G14,0)</f>
        <v>0</v>
      </c>
      <c r="BD14" s="232">
        <f>IF(AZ14=4,G14,0)</f>
        <v>0</v>
      </c>
      <c r="BE14" s="232">
        <f>IF(AZ14=5,G14,0)</f>
        <v>0</v>
      </c>
      <c r="CA14" s="259">
        <v>1</v>
      </c>
      <c r="CB14" s="259">
        <v>1</v>
      </c>
    </row>
    <row r="15" spans="1:80">
      <c r="A15" s="268"/>
      <c r="B15" s="271"/>
      <c r="C15" s="331" t="s">
        <v>1191</v>
      </c>
      <c r="D15" s="332"/>
      <c r="E15" s="272">
        <v>5.2140000000000004</v>
      </c>
      <c r="F15" s="273"/>
      <c r="G15" s="274"/>
      <c r="H15" s="275"/>
      <c r="I15" s="269"/>
      <c r="J15" s="276"/>
      <c r="K15" s="269"/>
      <c r="M15" s="270" t="s">
        <v>1191</v>
      </c>
      <c r="O15" s="259"/>
    </row>
    <row r="16" spans="1:80">
      <c r="A16" s="260">
        <v>5</v>
      </c>
      <c r="B16" s="261" t="s">
        <v>152</v>
      </c>
      <c r="C16" s="262" t="s">
        <v>153</v>
      </c>
      <c r="D16" s="263" t="s">
        <v>143</v>
      </c>
      <c r="E16" s="264">
        <v>0.86899999999999999</v>
      </c>
      <c r="F16" s="264">
        <v>0</v>
      </c>
      <c r="G16" s="265">
        <f>E16*F16</f>
        <v>0</v>
      </c>
      <c r="H16" s="266">
        <v>0</v>
      </c>
      <c r="I16" s="267">
        <f>E16*H16</f>
        <v>0</v>
      </c>
      <c r="J16" s="266">
        <v>0</v>
      </c>
      <c r="K16" s="267">
        <f>E16*J16</f>
        <v>0</v>
      </c>
      <c r="O16" s="259">
        <v>2</v>
      </c>
      <c r="AA16" s="232">
        <v>1</v>
      </c>
      <c r="AB16" s="232">
        <v>1</v>
      </c>
      <c r="AC16" s="232">
        <v>1</v>
      </c>
      <c r="AZ16" s="232">
        <v>1</v>
      </c>
      <c r="BA16" s="232">
        <f>IF(AZ16=1,G16,0)</f>
        <v>0</v>
      </c>
      <c r="BB16" s="232">
        <f>IF(AZ16=2,G16,0)</f>
        <v>0</v>
      </c>
      <c r="BC16" s="232">
        <f>IF(AZ16=3,G16,0)</f>
        <v>0</v>
      </c>
      <c r="BD16" s="232">
        <f>IF(AZ16=4,G16,0)</f>
        <v>0</v>
      </c>
      <c r="BE16" s="232">
        <f>IF(AZ16=5,G16,0)</f>
        <v>0</v>
      </c>
      <c r="CA16" s="259">
        <v>1</v>
      </c>
      <c r="CB16" s="259">
        <v>1</v>
      </c>
    </row>
    <row r="17" spans="1:80">
      <c r="A17" s="260">
        <v>6</v>
      </c>
      <c r="B17" s="261" t="s">
        <v>154</v>
      </c>
      <c r="C17" s="262" t="s">
        <v>155</v>
      </c>
      <c r="D17" s="263" t="s">
        <v>143</v>
      </c>
      <c r="E17" s="264">
        <v>3.1861999999999999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8"/>
      <c r="B18" s="271"/>
      <c r="C18" s="331" t="s">
        <v>1192</v>
      </c>
      <c r="D18" s="332"/>
      <c r="E18" s="272">
        <v>4.0551000000000004</v>
      </c>
      <c r="F18" s="273"/>
      <c r="G18" s="274"/>
      <c r="H18" s="275"/>
      <c r="I18" s="269"/>
      <c r="J18" s="276"/>
      <c r="K18" s="269"/>
      <c r="M18" s="270" t="s">
        <v>1192</v>
      </c>
      <c r="O18" s="259"/>
    </row>
    <row r="19" spans="1:80">
      <c r="A19" s="268"/>
      <c r="B19" s="271"/>
      <c r="C19" s="331" t="s">
        <v>1193</v>
      </c>
      <c r="D19" s="332"/>
      <c r="E19" s="272">
        <v>-0.86899999999999999</v>
      </c>
      <c r="F19" s="273"/>
      <c r="G19" s="274"/>
      <c r="H19" s="275"/>
      <c r="I19" s="269"/>
      <c r="J19" s="276"/>
      <c r="K19" s="269"/>
      <c r="M19" s="270" t="s">
        <v>1193</v>
      </c>
      <c r="O19" s="259"/>
    </row>
    <row r="20" spans="1:80">
      <c r="A20" s="277"/>
      <c r="B20" s="278" t="s">
        <v>100</v>
      </c>
      <c r="C20" s="279" t="s">
        <v>136</v>
      </c>
      <c r="D20" s="280"/>
      <c r="E20" s="281"/>
      <c r="F20" s="282"/>
      <c r="G20" s="283">
        <f>SUM(G7:G19)</f>
        <v>0</v>
      </c>
      <c r="H20" s="284"/>
      <c r="I20" s="285">
        <f>SUM(I7:I19)</f>
        <v>0</v>
      </c>
      <c r="J20" s="284"/>
      <c r="K20" s="285">
        <f>SUM(K7:K19)</f>
        <v>-1.33239</v>
      </c>
      <c r="O20" s="259">
        <v>4</v>
      </c>
      <c r="BA20" s="286">
        <f>SUM(BA7:BA19)</f>
        <v>0</v>
      </c>
      <c r="BB20" s="286">
        <f>SUM(BB7:BB19)</f>
        <v>0</v>
      </c>
      <c r="BC20" s="286">
        <f>SUM(BC7:BC19)</f>
        <v>0</v>
      </c>
      <c r="BD20" s="286">
        <f>SUM(BD7:BD19)</f>
        <v>0</v>
      </c>
      <c r="BE20" s="286">
        <f>SUM(BE7:BE19)</f>
        <v>0</v>
      </c>
    </row>
    <row r="21" spans="1:80">
      <c r="A21" s="249" t="s">
        <v>97</v>
      </c>
      <c r="B21" s="250" t="s">
        <v>157</v>
      </c>
      <c r="C21" s="251" t="s">
        <v>158</v>
      </c>
      <c r="D21" s="252"/>
      <c r="E21" s="253"/>
      <c r="F21" s="253"/>
      <c r="G21" s="254"/>
      <c r="H21" s="255"/>
      <c r="I21" s="256"/>
      <c r="J21" s="257"/>
      <c r="K21" s="258"/>
      <c r="O21" s="259">
        <v>1</v>
      </c>
    </row>
    <row r="22" spans="1:80">
      <c r="A22" s="260">
        <v>7</v>
      </c>
      <c r="B22" s="261" t="s">
        <v>160</v>
      </c>
      <c r="C22" s="262" t="s">
        <v>161</v>
      </c>
      <c r="D22" s="263" t="s">
        <v>139</v>
      </c>
      <c r="E22" s="264">
        <v>9.1549999999999994</v>
      </c>
      <c r="F22" s="264">
        <v>0</v>
      </c>
      <c r="G22" s="265">
        <f>E22*F22</f>
        <v>0</v>
      </c>
      <c r="H22" s="266">
        <v>2.0000000000000002E-5</v>
      </c>
      <c r="I22" s="267">
        <f>E22*H22</f>
        <v>1.8310000000000001E-4</v>
      </c>
      <c r="J22" s="266">
        <v>0</v>
      </c>
      <c r="K22" s="267">
        <f>E22*J22</f>
        <v>0</v>
      </c>
      <c r="O22" s="259">
        <v>2</v>
      </c>
      <c r="AA22" s="232">
        <v>1</v>
      </c>
      <c r="AB22" s="232">
        <v>1</v>
      </c>
      <c r="AC22" s="232">
        <v>1</v>
      </c>
      <c r="AZ22" s="232">
        <v>1</v>
      </c>
      <c r="BA22" s="232">
        <f>IF(AZ22=1,G22,0)</f>
        <v>0</v>
      </c>
      <c r="BB22" s="232">
        <f>IF(AZ22=2,G22,0)</f>
        <v>0</v>
      </c>
      <c r="BC22" s="232">
        <f>IF(AZ22=3,G22,0)</f>
        <v>0</v>
      </c>
      <c r="BD22" s="232">
        <f>IF(AZ22=4,G22,0)</f>
        <v>0</v>
      </c>
      <c r="BE22" s="232">
        <f>IF(AZ22=5,G22,0)</f>
        <v>0</v>
      </c>
      <c r="CA22" s="259">
        <v>1</v>
      </c>
      <c r="CB22" s="259">
        <v>1</v>
      </c>
    </row>
    <row r="23" spans="1:80">
      <c r="A23" s="268"/>
      <c r="B23" s="271"/>
      <c r="C23" s="331" t="s">
        <v>1194</v>
      </c>
      <c r="D23" s="332"/>
      <c r="E23" s="272">
        <v>9.1549999999999994</v>
      </c>
      <c r="F23" s="273"/>
      <c r="G23" s="274"/>
      <c r="H23" s="275"/>
      <c r="I23" s="269"/>
      <c r="J23" s="276"/>
      <c r="K23" s="269"/>
      <c r="M23" s="270" t="s">
        <v>1194</v>
      </c>
      <c r="O23" s="259"/>
    </row>
    <row r="24" spans="1:80">
      <c r="A24" s="260">
        <v>8</v>
      </c>
      <c r="B24" s="261" t="s">
        <v>163</v>
      </c>
      <c r="C24" s="262" t="s">
        <v>164</v>
      </c>
      <c r="D24" s="263" t="s">
        <v>139</v>
      </c>
      <c r="E24" s="264">
        <v>9.1549999999999994</v>
      </c>
      <c r="F24" s="264">
        <v>0</v>
      </c>
      <c r="G24" s="265">
        <f>E24*F24</f>
        <v>0</v>
      </c>
      <c r="H24" s="266">
        <v>0</v>
      </c>
      <c r="I24" s="267">
        <f>E24*H24</f>
        <v>0</v>
      </c>
      <c r="J24" s="266">
        <v>0</v>
      </c>
      <c r="K24" s="267">
        <f>E24*J24</f>
        <v>0</v>
      </c>
      <c r="O24" s="259">
        <v>2</v>
      </c>
      <c r="AA24" s="232">
        <v>1</v>
      </c>
      <c r="AB24" s="232">
        <v>1</v>
      </c>
      <c r="AC24" s="232">
        <v>1</v>
      </c>
      <c r="AZ24" s="232">
        <v>1</v>
      </c>
      <c r="BA24" s="232">
        <f>IF(AZ24=1,G24,0)</f>
        <v>0</v>
      </c>
      <c r="BB24" s="232">
        <f>IF(AZ24=2,G24,0)</f>
        <v>0</v>
      </c>
      <c r="BC24" s="232">
        <f>IF(AZ24=3,G24,0)</f>
        <v>0</v>
      </c>
      <c r="BD24" s="232">
        <f>IF(AZ24=4,G24,0)</f>
        <v>0</v>
      </c>
      <c r="BE24" s="232">
        <f>IF(AZ24=5,G24,0)</f>
        <v>0</v>
      </c>
      <c r="CA24" s="259">
        <v>1</v>
      </c>
      <c r="CB24" s="259">
        <v>1</v>
      </c>
    </row>
    <row r="25" spans="1:80">
      <c r="A25" s="277"/>
      <c r="B25" s="278" t="s">
        <v>100</v>
      </c>
      <c r="C25" s="279" t="s">
        <v>159</v>
      </c>
      <c r="D25" s="280"/>
      <c r="E25" s="281"/>
      <c r="F25" s="282"/>
      <c r="G25" s="283">
        <f>SUM(G21:G24)</f>
        <v>0</v>
      </c>
      <c r="H25" s="284"/>
      <c r="I25" s="285">
        <f>SUM(I21:I24)</f>
        <v>1.8310000000000001E-4</v>
      </c>
      <c r="J25" s="284"/>
      <c r="K25" s="285">
        <f>SUM(K21:K24)</f>
        <v>0</v>
      </c>
      <c r="O25" s="259">
        <v>4</v>
      </c>
      <c r="BA25" s="286">
        <f>SUM(BA21:BA24)</f>
        <v>0</v>
      </c>
      <c r="BB25" s="286">
        <f>SUM(BB21:BB24)</f>
        <v>0</v>
      </c>
      <c r="BC25" s="286">
        <f>SUM(BC21:BC24)</f>
        <v>0</v>
      </c>
      <c r="BD25" s="286">
        <f>SUM(BD21:BD24)</f>
        <v>0</v>
      </c>
      <c r="BE25" s="286">
        <f>SUM(BE21:BE24)</f>
        <v>0</v>
      </c>
    </row>
    <row r="26" spans="1:80">
      <c r="A26" s="249" t="s">
        <v>97</v>
      </c>
      <c r="B26" s="250" t="s">
        <v>165</v>
      </c>
      <c r="C26" s="251" t="s">
        <v>166</v>
      </c>
      <c r="D26" s="252"/>
      <c r="E26" s="253"/>
      <c r="F26" s="253"/>
      <c r="G26" s="254"/>
      <c r="H26" s="255"/>
      <c r="I26" s="256"/>
      <c r="J26" s="257"/>
      <c r="K26" s="258"/>
      <c r="O26" s="259">
        <v>1</v>
      </c>
    </row>
    <row r="27" spans="1:80">
      <c r="A27" s="260">
        <v>9</v>
      </c>
      <c r="B27" s="261" t="s">
        <v>168</v>
      </c>
      <c r="C27" s="262" t="s">
        <v>1420</v>
      </c>
      <c r="D27" s="263" t="s">
        <v>139</v>
      </c>
      <c r="E27" s="264">
        <v>24</v>
      </c>
      <c r="F27" s="264">
        <v>0</v>
      </c>
      <c r="G27" s="265">
        <f>E27*F27</f>
        <v>0</v>
      </c>
      <c r="H27" s="266">
        <v>0.17293</v>
      </c>
      <c r="I27" s="267">
        <f>E27*H27</f>
        <v>4.1503199999999998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>
      <c r="A28" s="268"/>
      <c r="B28" s="271"/>
      <c r="C28" s="331" t="s">
        <v>1195</v>
      </c>
      <c r="D28" s="332"/>
      <c r="E28" s="272">
        <v>17.28</v>
      </c>
      <c r="F28" s="273"/>
      <c r="G28" s="274"/>
      <c r="H28" s="275"/>
      <c r="I28" s="269"/>
      <c r="J28" s="276"/>
      <c r="K28" s="269"/>
      <c r="M28" s="270" t="s">
        <v>1195</v>
      </c>
      <c r="O28" s="259"/>
    </row>
    <row r="29" spans="1:80">
      <c r="A29" s="268"/>
      <c r="B29" s="271"/>
      <c r="C29" s="331" t="s">
        <v>1196</v>
      </c>
      <c r="D29" s="332"/>
      <c r="E29" s="272">
        <v>6.72</v>
      </c>
      <c r="F29" s="273"/>
      <c r="G29" s="274"/>
      <c r="H29" s="275"/>
      <c r="I29" s="269"/>
      <c r="J29" s="276"/>
      <c r="K29" s="269"/>
      <c r="M29" s="270" t="s">
        <v>1196</v>
      </c>
      <c r="O29" s="259"/>
    </row>
    <row r="30" spans="1:80">
      <c r="A30" s="260">
        <v>10</v>
      </c>
      <c r="B30" s="261" t="s">
        <v>171</v>
      </c>
      <c r="C30" s="262" t="s">
        <v>172</v>
      </c>
      <c r="D30" s="263" t="s">
        <v>139</v>
      </c>
      <c r="E30" s="264">
        <v>9.1549999999999994</v>
      </c>
      <c r="F30" s="264">
        <v>0</v>
      </c>
      <c r="G30" s="265">
        <f>E30*F30</f>
        <v>0</v>
      </c>
      <c r="H30" s="266">
        <v>3.7670000000000002E-2</v>
      </c>
      <c r="I30" s="267">
        <f>E30*H30</f>
        <v>0.34486885</v>
      </c>
      <c r="J30" s="266">
        <v>0</v>
      </c>
      <c r="K30" s="267">
        <f>E30*J30</f>
        <v>0</v>
      </c>
      <c r="O30" s="259">
        <v>2</v>
      </c>
      <c r="AA30" s="232">
        <v>1</v>
      </c>
      <c r="AB30" s="232">
        <v>1</v>
      </c>
      <c r="AC30" s="232">
        <v>1</v>
      </c>
      <c r="AZ30" s="232">
        <v>1</v>
      </c>
      <c r="BA30" s="232">
        <f>IF(AZ30=1,G30,0)</f>
        <v>0</v>
      </c>
      <c r="BB30" s="232">
        <f>IF(AZ30=2,G30,0)</f>
        <v>0</v>
      </c>
      <c r="BC30" s="232">
        <f>IF(AZ30=3,G30,0)</f>
        <v>0</v>
      </c>
      <c r="BD30" s="232">
        <f>IF(AZ30=4,G30,0)</f>
        <v>0</v>
      </c>
      <c r="BE30" s="232">
        <f>IF(AZ30=5,G30,0)</f>
        <v>0</v>
      </c>
      <c r="CA30" s="259">
        <v>1</v>
      </c>
      <c r="CB30" s="259">
        <v>1</v>
      </c>
    </row>
    <row r="31" spans="1:80">
      <c r="A31" s="268"/>
      <c r="B31" s="271"/>
      <c r="C31" s="331" t="s">
        <v>1194</v>
      </c>
      <c r="D31" s="332"/>
      <c r="E31" s="272">
        <v>9.1549999999999994</v>
      </c>
      <c r="F31" s="273"/>
      <c r="G31" s="274"/>
      <c r="H31" s="275"/>
      <c r="I31" s="269"/>
      <c r="J31" s="276"/>
      <c r="K31" s="269"/>
      <c r="M31" s="270" t="s">
        <v>1194</v>
      </c>
      <c r="O31" s="259"/>
    </row>
    <row r="32" spans="1:80">
      <c r="A32" s="260">
        <v>11</v>
      </c>
      <c r="B32" s="261" t="s">
        <v>173</v>
      </c>
      <c r="C32" s="262" t="s">
        <v>1421</v>
      </c>
      <c r="D32" s="263" t="s">
        <v>139</v>
      </c>
      <c r="E32" s="264">
        <v>4.4474999999999998</v>
      </c>
      <c r="F32" s="264">
        <v>0</v>
      </c>
      <c r="G32" s="265">
        <f>E32*F32</f>
        <v>0</v>
      </c>
      <c r="H32" s="266">
        <v>7.0599999999999996E-2</v>
      </c>
      <c r="I32" s="267">
        <f>E32*H32</f>
        <v>0.31399349999999998</v>
      </c>
      <c r="J32" s="266">
        <v>0</v>
      </c>
      <c r="K32" s="267">
        <f>E32*J32</f>
        <v>0</v>
      </c>
      <c r="O32" s="259">
        <v>2</v>
      </c>
      <c r="AA32" s="232">
        <v>1</v>
      </c>
      <c r="AB32" s="232">
        <v>1</v>
      </c>
      <c r="AC32" s="232">
        <v>1</v>
      </c>
      <c r="AZ32" s="232">
        <v>1</v>
      </c>
      <c r="BA32" s="232">
        <f>IF(AZ32=1,G32,0)</f>
        <v>0</v>
      </c>
      <c r="BB32" s="232">
        <f>IF(AZ32=2,G32,0)</f>
        <v>0</v>
      </c>
      <c r="BC32" s="232">
        <f>IF(AZ32=3,G32,0)</f>
        <v>0</v>
      </c>
      <c r="BD32" s="232">
        <f>IF(AZ32=4,G32,0)</f>
        <v>0</v>
      </c>
      <c r="BE32" s="232">
        <f>IF(AZ32=5,G32,0)</f>
        <v>0</v>
      </c>
      <c r="CA32" s="259">
        <v>1</v>
      </c>
      <c r="CB32" s="259">
        <v>1</v>
      </c>
    </row>
    <row r="33" spans="1:80">
      <c r="A33" s="268"/>
      <c r="B33" s="271"/>
      <c r="C33" s="331" t="s">
        <v>1197</v>
      </c>
      <c r="D33" s="332"/>
      <c r="E33" s="272">
        <v>1.5</v>
      </c>
      <c r="F33" s="273"/>
      <c r="G33" s="274"/>
      <c r="H33" s="275"/>
      <c r="I33" s="269"/>
      <c r="J33" s="276"/>
      <c r="K33" s="269"/>
      <c r="M33" s="270" t="s">
        <v>1197</v>
      </c>
      <c r="O33" s="259"/>
    </row>
    <row r="34" spans="1:80">
      <c r="A34" s="268"/>
      <c r="B34" s="271"/>
      <c r="C34" s="331" t="s">
        <v>1198</v>
      </c>
      <c r="D34" s="332"/>
      <c r="E34" s="272">
        <v>2.9474999999999998</v>
      </c>
      <c r="F34" s="273"/>
      <c r="G34" s="274"/>
      <c r="H34" s="275"/>
      <c r="I34" s="269"/>
      <c r="J34" s="276"/>
      <c r="K34" s="269"/>
      <c r="M34" s="270" t="s">
        <v>1198</v>
      </c>
      <c r="O34" s="259"/>
    </row>
    <row r="35" spans="1:80">
      <c r="A35" s="277"/>
      <c r="B35" s="278" t="s">
        <v>100</v>
      </c>
      <c r="C35" s="279" t="s">
        <v>167</v>
      </c>
      <c r="D35" s="280"/>
      <c r="E35" s="281"/>
      <c r="F35" s="282"/>
      <c r="G35" s="283">
        <f>SUM(G26:G34)</f>
        <v>0</v>
      </c>
      <c r="H35" s="284"/>
      <c r="I35" s="285">
        <f>SUM(I26:I34)</f>
        <v>4.8091823499999995</v>
      </c>
      <c r="J35" s="284"/>
      <c r="K35" s="285">
        <f>SUM(K26:K34)</f>
        <v>0</v>
      </c>
      <c r="O35" s="259">
        <v>4</v>
      </c>
      <c r="BA35" s="286">
        <f>SUM(BA26:BA34)</f>
        <v>0</v>
      </c>
      <c r="BB35" s="286">
        <f>SUM(BB26:BB34)</f>
        <v>0</v>
      </c>
      <c r="BC35" s="286">
        <f>SUM(BC26:BC34)</f>
        <v>0</v>
      </c>
      <c r="BD35" s="286">
        <f>SUM(BD26:BD34)</f>
        <v>0</v>
      </c>
      <c r="BE35" s="286">
        <f>SUM(BE26:BE34)</f>
        <v>0</v>
      </c>
    </row>
    <row r="36" spans="1:80">
      <c r="A36" s="249" t="s">
        <v>97</v>
      </c>
      <c r="B36" s="250" t="s">
        <v>182</v>
      </c>
      <c r="C36" s="251" t="s">
        <v>183</v>
      </c>
      <c r="D36" s="252"/>
      <c r="E36" s="253"/>
      <c r="F36" s="253"/>
      <c r="G36" s="254"/>
      <c r="H36" s="255"/>
      <c r="I36" s="256"/>
      <c r="J36" s="257"/>
      <c r="K36" s="258"/>
      <c r="O36" s="259">
        <v>1</v>
      </c>
    </row>
    <row r="37" spans="1:80">
      <c r="A37" s="260">
        <v>12</v>
      </c>
      <c r="B37" s="261" t="s">
        <v>185</v>
      </c>
      <c r="C37" s="262" t="s">
        <v>186</v>
      </c>
      <c r="D37" s="263" t="s">
        <v>139</v>
      </c>
      <c r="E37" s="264">
        <v>9.6549999999999994</v>
      </c>
      <c r="F37" s="264">
        <v>0</v>
      </c>
      <c r="G37" s="265">
        <f>E37*F37</f>
        <v>0</v>
      </c>
      <c r="H37" s="266">
        <v>7.1999999999999995E-2</v>
      </c>
      <c r="I37" s="267">
        <f>E37*H37</f>
        <v>0.69515999999999989</v>
      </c>
      <c r="J37" s="266">
        <v>0</v>
      </c>
      <c r="K37" s="267">
        <f>E37*J37</f>
        <v>0</v>
      </c>
      <c r="O37" s="259">
        <v>2</v>
      </c>
      <c r="AA37" s="232">
        <v>1</v>
      </c>
      <c r="AB37" s="232">
        <v>1</v>
      </c>
      <c r="AC37" s="232">
        <v>1</v>
      </c>
      <c r="AZ37" s="232">
        <v>1</v>
      </c>
      <c r="BA37" s="232">
        <f>IF(AZ37=1,G37,0)</f>
        <v>0</v>
      </c>
      <c r="BB37" s="232">
        <f>IF(AZ37=2,G37,0)</f>
        <v>0</v>
      </c>
      <c r="BC37" s="232">
        <f>IF(AZ37=3,G37,0)</f>
        <v>0</v>
      </c>
      <c r="BD37" s="232">
        <f>IF(AZ37=4,G37,0)</f>
        <v>0</v>
      </c>
      <c r="BE37" s="232">
        <f>IF(AZ37=5,G37,0)</f>
        <v>0</v>
      </c>
      <c r="CA37" s="259">
        <v>1</v>
      </c>
      <c r="CB37" s="259">
        <v>1</v>
      </c>
    </row>
    <row r="38" spans="1:80">
      <c r="A38" s="268"/>
      <c r="B38" s="271"/>
      <c r="C38" s="331" t="s">
        <v>1188</v>
      </c>
      <c r="D38" s="332"/>
      <c r="E38" s="272">
        <v>9.6549999999999994</v>
      </c>
      <c r="F38" s="273"/>
      <c r="G38" s="274"/>
      <c r="H38" s="275"/>
      <c r="I38" s="269"/>
      <c r="J38" s="276"/>
      <c r="K38" s="269"/>
      <c r="M38" s="270" t="s">
        <v>1188</v>
      </c>
      <c r="O38" s="259"/>
    </row>
    <row r="39" spans="1:80">
      <c r="A39" s="260">
        <v>13</v>
      </c>
      <c r="B39" s="261" t="s">
        <v>187</v>
      </c>
      <c r="C39" s="262" t="s">
        <v>188</v>
      </c>
      <c r="D39" s="263" t="s">
        <v>139</v>
      </c>
      <c r="E39" s="264">
        <v>4.8757999999999999</v>
      </c>
      <c r="F39" s="264">
        <v>0</v>
      </c>
      <c r="G39" s="265">
        <f>E39*F39</f>
        <v>0</v>
      </c>
      <c r="H39" s="266">
        <v>0.108</v>
      </c>
      <c r="I39" s="267">
        <f>E39*H39</f>
        <v>0.52658640000000001</v>
      </c>
      <c r="J39" s="266"/>
      <c r="K39" s="267">
        <f>E39*J39</f>
        <v>0</v>
      </c>
      <c r="O39" s="259">
        <v>2</v>
      </c>
      <c r="AA39" s="232">
        <v>3</v>
      </c>
      <c r="AB39" s="232">
        <v>1</v>
      </c>
      <c r="AC39" s="232">
        <v>59245601</v>
      </c>
      <c r="AZ39" s="232">
        <v>1</v>
      </c>
      <c r="BA39" s="232">
        <f>IF(AZ39=1,G39,0)</f>
        <v>0</v>
      </c>
      <c r="BB39" s="232">
        <f>IF(AZ39=2,G39,0)</f>
        <v>0</v>
      </c>
      <c r="BC39" s="232">
        <f>IF(AZ39=3,G39,0)</f>
        <v>0</v>
      </c>
      <c r="BD39" s="232">
        <f>IF(AZ39=4,G39,0)</f>
        <v>0</v>
      </c>
      <c r="BE39" s="232">
        <f>IF(AZ39=5,G39,0)</f>
        <v>0</v>
      </c>
      <c r="CA39" s="259">
        <v>3</v>
      </c>
      <c r="CB39" s="259">
        <v>1</v>
      </c>
    </row>
    <row r="40" spans="1:80">
      <c r="A40" s="268"/>
      <c r="B40" s="271"/>
      <c r="C40" s="331" t="s">
        <v>1199</v>
      </c>
      <c r="D40" s="332"/>
      <c r="E40" s="272">
        <v>4.8757999999999999</v>
      </c>
      <c r="F40" s="273"/>
      <c r="G40" s="274"/>
      <c r="H40" s="275"/>
      <c r="I40" s="269"/>
      <c r="J40" s="276"/>
      <c r="K40" s="269"/>
      <c r="M40" s="270" t="s">
        <v>1199</v>
      </c>
      <c r="O40" s="259"/>
    </row>
    <row r="41" spans="1:80">
      <c r="A41" s="277"/>
      <c r="B41" s="278" t="s">
        <v>100</v>
      </c>
      <c r="C41" s="279" t="s">
        <v>184</v>
      </c>
      <c r="D41" s="280"/>
      <c r="E41" s="281"/>
      <c r="F41" s="282"/>
      <c r="G41" s="283">
        <f>SUM(G36:G40)</f>
        <v>0</v>
      </c>
      <c r="H41" s="284"/>
      <c r="I41" s="285">
        <f>SUM(I36:I40)</f>
        <v>1.2217463999999998</v>
      </c>
      <c r="J41" s="284"/>
      <c r="K41" s="285">
        <f>SUM(K36:K40)</f>
        <v>0</v>
      </c>
      <c r="O41" s="259">
        <v>4</v>
      </c>
      <c r="BA41" s="286">
        <f>SUM(BA36:BA40)</f>
        <v>0</v>
      </c>
      <c r="BB41" s="286">
        <f>SUM(BB36:BB40)</f>
        <v>0</v>
      </c>
      <c r="BC41" s="286">
        <f>SUM(BC36:BC40)</f>
        <v>0</v>
      </c>
      <c r="BD41" s="286">
        <f>SUM(BD36:BD40)</f>
        <v>0</v>
      </c>
      <c r="BE41" s="286">
        <f>SUM(BE36:BE40)</f>
        <v>0</v>
      </c>
    </row>
    <row r="42" spans="1:80">
      <c r="A42" s="249" t="s">
        <v>97</v>
      </c>
      <c r="B42" s="250" t="s">
        <v>190</v>
      </c>
      <c r="C42" s="251" t="s">
        <v>191</v>
      </c>
      <c r="D42" s="252"/>
      <c r="E42" s="253"/>
      <c r="F42" s="253"/>
      <c r="G42" s="254"/>
      <c r="H42" s="255"/>
      <c r="I42" s="256"/>
      <c r="J42" s="257"/>
      <c r="K42" s="258"/>
      <c r="O42" s="259">
        <v>1</v>
      </c>
    </row>
    <row r="43" spans="1:80">
      <c r="A43" s="260">
        <v>14</v>
      </c>
      <c r="B43" s="261" t="s">
        <v>193</v>
      </c>
      <c r="C43" s="262" t="s">
        <v>194</v>
      </c>
      <c r="D43" s="263" t="s">
        <v>139</v>
      </c>
      <c r="E43" s="264">
        <v>16.8</v>
      </c>
      <c r="F43" s="264">
        <v>0</v>
      </c>
      <c r="G43" s="265">
        <f>E43*F43</f>
        <v>0</v>
      </c>
      <c r="H43" s="266">
        <v>5.7290000000000001E-2</v>
      </c>
      <c r="I43" s="267">
        <f>E43*H43</f>
        <v>0.96247200000000011</v>
      </c>
      <c r="J43" s="266">
        <v>0</v>
      </c>
      <c r="K43" s="267">
        <f>E43*J43</f>
        <v>0</v>
      </c>
      <c r="O43" s="259">
        <v>2</v>
      </c>
      <c r="AA43" s="232">
        <v>1</v>
      </c>
      <c r="AB43" s="232">
        <v>1</v>
      </c>
      <c r="AC43" s="232">
        <v>1</v>
      </c>
      <c r="AZ43" s="232">
        <v>1</v>
      </c>
      <c r="BA43" s="232">
        <f>IF(AZ43=1,G43,0)</f>
        <v>0</v>
      </c>
      <c r="BB43" s="232">
        <f>IF(AZ43=2,G43,0)</f>
        <v>0</v>
      </c>
      <c r="BC43" s="232">
        <f>IF(AZ43=3,G43,0)</f>
        <v>0</v>
      </c>
      <c r="BD43" s="232">
        <f>IF(AZ43=4,G43,0)</f>
        <v>0</v>
      </c>
      <c r="BE43" s="232">
        <f>IF(AZ43=5,G43,0)</f>
        <v>0</v>
      </c>
      <c r="CA43" s="259">
        <v>1</v>
      </c>
      <c r="CB43" s="259">
        <v>1</v>
      </c>
    </row>
    <row r="44" spans="1:80">
      <c r="A44" s="268"/>
      <c r="B44" s="271"/>
      <c r="C44" s="331" t="s">
        <v>1200</v>
      </c>
      <c r="D44" s="332"/>
      <c r="E44" s="272">
        <v>16.8</v>
      </c>
      <c r="F44" s="273"/>
      <c r="G44" s="274"/>
      <c r="H44" s="275"/>
      <c r="I44" s="269"/>
      <c r="J44" s="276"/>
      <c r="K44" s="269"/>
      <c r="M44" s="270" t="s">
        <v>1200</v>
      </c>
      <c r="O44" s="259"/>
    </row>
    <row r="45" spans="1:80">
      <c r="A45" s="260">
        <v>15</v>
      </c>
      <c r="B45" s="261" t="s">
        <v>199</v>
      </c>
      <c r="C45" s="262" t="s">
        <v>200</v>
      </c>
      <c r="D45" s="263" t="s">
        <v>139</v>
      </c>
      <c r="E45" s="264">
        <v>28.447500000000002</v>
      </c>
      <c r="F45" s="264">
        <v>0</v>
      </c>
      <c r="G45" s="265">
        <f>E45*F45</f>
        <v>0</v>
      </c>
      <c r="H45" s="266">
        <v>2.7980000000000001E-2</v>
      </c>
      <c r="I45" s="267">
        <f>E45*H45</f>
        <v>0.79596105000000006</v>
      </c>
      <c r="J45" s="266">
        <v>0</v>
      </c>
      <c r="K45" s="267">
        <f>E45*J45</f>
        <v>0</v>
      </c>
      <c r="O45" s="259">
        <v>2</v>
      </c>
      <c r="AA45" s="232">
        <v>1</v>
      </c>
      <c r="AB45" s="232">
        <v>1</v>
      </c>
      <c r="AC45" s="232">
        <v>1</v>
      </c>
      <c r="AZ45" s="232">
        <v>1</v>
      </c>
      <c r="BA45" s="232">
        <f>IF(AZ45=1,G45,0)</f>
        <v>0</v>
      </c>
      <c r="BB45" s="232">
        <f>IF(AZ45=2,G45,0)</f>
        <v>0</v>
      </c>
      <c r="BC45" s="232">
        <f>IF(AZ45=3,G45,0)</f>
        <v>0</v>
      </c>
      <c r="BD45" s="232">
        <f>IF(AZ45=4,G45,0)</f>
        <v>0</v>
      </c>
      <c r="BE45" s="232">
        <f>IF(AZ45=5,G45,0)</f>
        <v>0</v>
      </c>
      <c r="CA45" s="259">
        <v>1</v>
      </c>
      <c r="CB45" s="259">
        <v>1</v>
      </c>
    </row>
    <row r="46" spans="1:80">
      <c r="A46" s="268"/>
      <c r="B46" s="271"/>
      <c r="C46" s="331" t="s">
        <v>1201</v>
      </c>
      <c r="D46" s="332"/>
      <c r="E46" s="272">
        <v>18.36</v>
      </c>
      <c r="F46" s="273"/>
      <c r="G46" s="274"/>
      <c r="H46" s="275"/>
      <c r="I46" s="269"/>
      <c r="J46" s="276"/>
      <c r="K46" s="269"/>
      <c r="M46" s="270" t="s">
        <v>1201</v>
      </c>
      <c r="O46" s="259"/>
    </row>
    <row r="47" spans="1:80">
      <c r="A47" s="268"/>
      <c r="B47" s="271"/>
      <c r="C47" s="331" t="s">
        <v>1198</v>
      </c>
      <c r="D47" s="332"/>
      <c r="E47" s="272">
        <v>2.9474999999999998</v>
      </c>
      <c r="F47" s="273"/>
      <c r="G47" s="274"/>
      <c r="H47" s="275"/>
      <c r="I47" s="269"/>
      <c r="J47" s="276"/>
      <c r="K47" s="269"/>
      <c r="M47" s="270" t="s">
        <v>1198</v>
      </c>
      <c r="O47" s="259"/>
    </row>
    <row r="48" spans="1:80">
      <c r="A48" s="268"/>
      <c r="B48" s="271"/>
      <c r="C48" s="331" t="s">
        <v>1202</v>
      </c>
      <c r="D48" s="332"/>
      <c r="E48" s="272">
        <v>7.14</v>
      </c>
      <c r="F48" s="273"/>
      <c r="G48" s="274"/>
      <c r="H48" s="275"/>
      <c r="I48" s="269"/>
      <c r="J48" s="276"/>
      <c r="K48" s="269"/>
      <c r="M48" s="270" t="s">
        <v>1202</v>
      </c>
      <c r="O48" s="259"/>
    </row>
    <row r="49" spans="1:80">
      <c r="A49" s="277"/>
      <c r="B49" s="278" t="s">
        <v>100</v>
      </c>
      <c r="C49" s="279" t="s">
        <v>192</v>
      </c>
      <c r="D49" s="280"/>
      <c r="E49" s="281"/>
      <c r="F49" s="282"/>
      <c r="G49" s="283">
        <f>SUM(G42:G48)</f>
        <v>0</v>
      </c>
      <c r="H49" s="284"/>
      <c r="I49" s="285">
        <f>SUM(I42:I48)</f>
        <v>1.7584330500000003</v>
      </c>
      <c r="J49" s="284"/>
      <c r="K49" s="285">
        <f>SUM(K42:K48)</f>
        <v>0</v>
      </c>
      <c r="O49" s="259">
        <v>4</v>
      </c>
      <c r="BA49" s="286">
        <f>SUM(BA42:BA48)</f>
        <v>0</v>
      </c>
      <c r="BB49" s="286">
        <f>SUM(BB42:BB48)</f>
        <v>0</v>
      </c>
      <c r="BC49" s="286">
        <f>SUM(BC42:BC48)</f>
        <v>0</v>
      </c>
      <c r="BD49" s="286">
        <f>SUM(BD42:BD48)</f>
        <v>0</v>
      </c>
      <c r="BE49" s="286">
        <f>SUM(BE42:BE48)</f>
        <v>0</v>
      </c>
    </row>
    <row r="50" spans="1:80">
      <c r="A50" s="249" t="s">
        <v>97</v>
      </c>
      <c r="B50" s="250" t="s">
        <v>202</v>
      </c>
      <c r="C50" s="251" t="s">
        <v>203</v>
      </c>
      <c r="D50" s="252"/>
      <c r="E50" s="253"/>
      <c r="F50" s="253"/>
      <c r="G50" s="254"/>
      <c r="H50" s="255"/>
      <c r="I50" s="256"/>
      <c r="J50" s="257"/>
      <c r="K50" s="258"/>
      <c r="O50" s="259">
        <v>1</v>
      </c>
    </row>
    <row r="51" spans="1:80">
      <c r="A51" s="260">
        <v>16</v>
      </c>
      <c r="B51" s="261" t="s">
        <v>205</v>
      </c>
      <c r="C51" s="262" t="s">
        <v>206</v>
      </c>
      <c r="D51" s="263" t="s">
        <v>139</v>
      </c>
      <c r="E51" s="264">
        <v>755.68859999999995</v>
      </c>
      <c r="F51" s="264">
        <v>0</v>
      </c>
      <c r="G51" s="265">
        <f>E51*F51</f>
        <v>0</v>
      </c>
      <c r="H51" s="266">
        <v>1.6000000000000001E-4</v>
      </c>
      <c r="I51" s="267">
        <f>E51*H51</f>
        <v>0.12091017600000001</v>
      </c>
      <c r="J51" s="266">
        <v>0</v>
      </c>
      <c r="K51" s="267">
        <f>E51*J51</f>
        <v>0</v>
      </c>
      <c r="O51" s="259">
        <v>2</v>
      </c>
      <c r="AA51" s="232">
        <v>1</v>
      </c>
      <c r="AB51" s="232">
        <v>1</v>
      </c>
      <c r="AC51" s="232">
        <v>1</v>
      </c>
      <c r="AZ51" s="232">
        <v>1</v>
      </c>
      <c r="BA51" s="232">
        <f>IF(AZ51=1,G51,0)</f>
        <v>0</v>
      </c>
      <c r="BB51" s="232">
        <f>IF(AZ51=2,G51,0)</f>
        <v>0</v>
      </c>
      <c r="BC51" s="232">
        <f>IF(AZ51=3,G51,0)</f>
        <v>0</v>
      </c>
      <c r="BD51" s="232">
        <f>IF(AZ51=4,G51,0)</f>
        <v>0</v>
      </c>
      <c r="BE51" s="232">
        <f>IF(AZ51=5,G51,0)</f>
        <v>0</v>
      </c>
      <c r="CA51" s="259">
        <v>1</v>
      </c>
      <c r="CB51" s="259">
        <v>1</v>
      </c>
    </row>
    <row r="52" spans="1:80">
      <c r="A52" s="268"/>
      <c r="B52" s="271"/>
      <c r="C52" s="331" t="s">
        <v>1203</v>
      </c>
      <c r="D52" s="332"/>
      <c r="E52" s="272">
        <v>755.68859999999995</v>
      </c>
      <c r="F52" s="273"/>
      <c r="G52" s="274"/>
      <c r="H52" s="275"/>
      <c r="I52" s="269"/>
      <c r="J52" s="276"/>
      <c r="K52" s="269"/>
      <c r="M52" s="270" t="s">
        <v>1203</v>
      </c>
      <c r="O52" s="259"/>
    </row>
    <row r="53" spans="1:80">
      <c r="A53" s="260">
        <v>17</v>
      </c>
      <c r="B53" s="261" t="s">
        <v>208</v>
      </c>
      <c r="C53" s="262" t="s">
        <v>209</v>
      </c>
      <c r="D53" s="263" t="s">
        <v>139</v>
      </c>
      <c r="E53" s="264">
        <v>279.83999999999997</v>
      </c>
      <c r="F53" s="264">
        <v>0</v>
      </c>
      <c r="G53" s="265">
        <f>E53*F53</f>
        <v>0</v>
      </c>
      <c r="H53" s="266">
        <v>4.0000000000000003E-5</v>
      </c>
      <c r="I53" s="267">
        <f>E53*H53</f>
        <v>1.11936E-2</v>
      </c>
      <c r="J53" s="266">
        <v>0</v>
      </c>
      <c r="K53" s="267">
        <f>E53*J53</f>
        <v>0</v>
      </c>
      <c r="O53" s="259">
        <v>2</v>
      </c>
      <c r="AA53" s="232">
        <v>1</v>
      </c>
      <c r="AB53" s="232">
        <v>1</v>
      </c>
      <c r="AC53" s="232">
        <v>1</v>
      </c>
      <c r="AZ53" s="232">
        <v>1</v>
      </c>
      <c r="BA53" s="232">
        <f>IF(AZ53=1,G53,0)</f>
        <v>0</v>
      </c>
      <c r="BB53" s="232">
        <f>IF(AZ53=2,G53,0)</f>
        <v>0</v>
      </c>
      <c r="BC53" s="232">
        <f>IF(AZ53=3,G53,0)</f>
        <v>0</v>
      </c>
      <c r="BD53" s="232">
        <f>IF(AZ53=4,G53,0)</f>
        <v>0</v>
      </c>
      <c r="BE53" s="232">
        <f>IF(AZ53=5,G53,0)</f>
        <v>0</v>
      </c>
      <c r="CA53" s="259">
        <v>1</v>
      </c>
      <c r="CB53" s="259">
        <v>1</v>
      </c>
    </row>
    <row r="54" spans="1:80">
      <c r="A54" s="268"/>
      <c r="B54" s="271"/>
      <c r="C54" s="331" t="s">
        <v>1204</v>
      </c>
      <c r="D54" s="332"/>
      <c r="E54" s="272">
        <v>132.47999999999999</v>
      </c>
      <c r="F54" s="273"/>
      <c r="G54" s="274"/>
      <c r="H54" s="275"/>
      <c r="I54" s="269"/>
      <c r="J54" s="276"/>
      <c r="K54" s="269"/>
      <c r="M54" s="270" t="s">
        <v>1204</v>
      </c>
      <c r="O54" s="259"/>
    </row>
    <row r="55" spans="1:80">
      <c r="A55" s="268"/>
      <c r="B55" s="271"/>
      <c r="C55" s="331" t="s">
        <v>1205</v>
      </c>
      <c r="D55" s="332"/>
      <c r="E55" s="272">
        <v>54</v>
      </c>
      <c r="F55" s="273"/>
      <c r="G55" s="274"/>
      <c r="H55" s="275"/>
      <c r="I55" s="269"/>
      <c r="J55" s="276"/>
      <c r="K55" s="269"/>
      <c r="M55" s="270" t="s">
        <v>1205</v>
      </c>
      <c r="O55" s="259"/>
    </row>
    <row r="56" spans="1:80">
      <c r="A56" s="268"/>
      <c r="B56" s="271"/>
      <c r="C56" s="331" t="s">
        <v>1206</v>
      </c>
      <c r="D56" s="332"/>
      <c r="E56" s="272">
        <v>64.8</v>
      </c>
      <c r="F56" s="273"/>
      <c r="G56" s="274"/>
      <c r="H56" s="275"/>
      <c r="I56" s="269"/>
      <c r="J56" s="276"/>
      <c r="K56" s="269"/>
      <c r="M56" s="270" t="s">
        <v>1206</v>
      </c>
      <c r="O56" s="259"/>
    </row>
    <row r="57" spans="1:80">
      <c r="A57" s="268"/>
      <c r="B57" s="271"/>
      <c r="C57" s="331" t="s">
        <v>1207</v>
      </c>
      <c r="D57" s="332"/>
      <c r="E57" s="272">
        <v>28.56</v>
      </c>
      <c r="F57" s="273"/>
      <c r="G57" s="274"/>
      <c r="H57" s="275"/>
      <c r="I57" s="269"/>
      <c r="J57" s="276"/>
      <c r="K57" s="269"/>
      <c r="M57" s="270" t="s">
        <v>1207</v>
      </c>
      <c r="O57" s="259"/>
    </row>
    <row r="58" spans="1:80" ht="22.5">
      <c r="A58" s="260">
        <v>18</v>
      </c>
      <c r="B58" s="261" t="s">
        <v>213</v>
      </c>
      <c r="C58" s="262" t="s">
        <v>214</v>
      </c>
      <c r="D58" s="263" t="s">
        <v>139</v>
      </c>
      <c r="E58" s="264">
        <v>214.72200000000001</v>
      </c>
      <c r="F58" s="264">
        <v>0</v>
      </c>
      <c r="G58" s="265">
        <f>E58*F58</f>
        <v>0</v>
      </c>
      <c r="H58" s="266">
        <v>3.5000000000000001E-3</v>
      </c>
      <c r="I58" s="267">
        <f>E58*H58</f>
        <v>0.75152700000000006</v>
      </c>
      <c r="J58" s="266">
        <v>0</v>
      </c>
      <c r="K58" s="267">
        <f>E58*J58</f>
        <v>0</v>
      </c>
      <c r="O58" s="259">
        <v>2</v>
      </c>
      <c r="AA58" s="232">
        <v>1</v>
      </c>
      <c r="AB58" s="232">
        <v>1</v>
      </c>
      <c r="AC58" s="232">
        <v>1</v>
      </c>
      <c r="AZ58" s="232">
        <v>1</v>
      </c>
      <c r="BA58" s="232">
        <f>IF(AZ58=1,G58,0)</f>
        <v>0</v>
      </c>
      <c r="BB58" s="232">
        <f>IF(AZ58=2,G58,0)</f>
        <v>0</v>
      </c>
      <c r="BC58" s="232">
        <f>IF(AZ58=3,G58,0)</f>
        <v>0</v>
      </c>
      <c r="BD58" s="232">
        <f>IF(AZ58=4,G58,0)</f>
        <v>0</v>
      </c>
      <c r="BE58" s="232">
        <f>IF(AZ58=5,G58,0)</f>
        <v>0</v>
      </c>
      <c r="CA58" s="259">
        <v>1</v>
      </c>
      <c r="CB58" s="259">
        <v>1</v>
      </c>
    </row>
    <row r="59" spans="1:80">
      <c r="A59" s="268"/>
      <c r="B59" s="271"/>
      <c r="C59" s="331" t="s">
        <v>1208</v>
      </c>
      <c r="D59" s="332"/>
      <c r="E59" s="272">
        <v>214.72200000000001</v>
      </c>
      <c r="F59" s="273"/>
      <c r="G59" s="274"/>
      <c r="H59" s="275"/>
      <c r="I59" s="269"/>
      <c r="J59" s="276"/>
      <c r="K59" s="269"/>
      <c r="M59" s="270" t="s">
        <v>1208</v>
      </c>
      <c r="O59" s="259"/>
    </row>
    <row r="60" spans="1:80">
      <c r="A60" s="260">
        <v>19</v>
      </c>
      <c r="B60" s="261" t="s">
        <v>216</v>
      </c>
      <c r="C60" s="262" t="s">
        <v>217</v>
      </c>
      <c r="D60" s="263" t="s">
        <v>139</v>
      </c>
      <c r="E60" s="264">
        <v>10.986000000000001</v>
      </c>
      <c r="F60" s="264">
        <v>0</v>
      </c>
      <c r="G60" s="265">
        <f>E60*F60</f>
        <v>0</v>
      </c>
      <c r="H60" s="266">
        <v>7.3600000000000002E-3</v>
      </c>
      <c r="I60" s="267">
        <f>E60*H60</f>
        <v>8.0856960000000005E-2</v>
      </c>
      <c r="J60" s="266">
        <v>0</v>
      </c>
      <c r="K60" s="267">
        <f>E60*J60</f>
        <v>0</v>
      </c>
      <c r="O60" s="259">
        <v>2</v>
      </c>
      <c r="AA60" s="232">
        <v>1</v>
      </c>
      <c r="AB60" s="232">
        <v>1</v>
      </c>
      <c r="AC60" s="232">
        <v>1</v>
      </c>
      <c r="AZ60" s="232">
        <v>1</v>
      </c>
      <c r="BA60" s="232">
        <f>IF(AZ60=1,G60,0)</f>
        <v>0</v>
      </c>
      <c r="BB60" s="232">
        <f>IF(AZ60=2,G60,0)</f>
        <v>0</v>
      </c>
      <c r="BC60" s="232">
        <f>IF(AZ60=3,G60,0)</f>
        <v>0</v>
      </c>
      <c r="BD60" s="232">
        <f>IF(AZ60=4,G60,0)</f>
        <v>0</v>
      </c>
      <c r="BE60" s="232">
        <f>IF(AZ60=5,G60,0)</f>
        <v>0</v>
      </c>
      <c r="CA60" s="259">
        <v>1</v>
      </c>
      <c r="CB60" s="259">
        <v>1</v>
      </c>
    </row>
    <row r="61" spans="1:80">
      <c r="A61" s="268"/>
      <c r="B61" s="271"/>
      <c r="C61" s="331" t="s">
        <v>1209</v>
      </c>
      <c r="D61" s="332"/>
      <c r="E61" s="272">
        <v>10.986000000000001</v>
      </c>
      <c r="F61" s="273"/>
      <c r="G61" s="274"/>
      <c r="H61" s="275"/>
      <c r="I61" s="269"/>
      <c r="J61" s="276"/>
      <c r="K61" s="269"/>
      <c r="M61" s="270" t="s">
        <v>1209</v>
      </c>
      <c r="O61" s="259"/>
    </row>
    <row r="62" spans="1:80" ht="22.5">
      <c r="A62" s="260">
        <v>20</v>
      </c>
      <c r="B62" s="261" t="s">
        <v>219</v>
      </c>
      <c r="C62" s="262" t="s">
        <v>220</v>
      </c>
      <c r="D62" s="263" t="s">
        <v>139</v>
      </c>
      <c r="E62" s="264">
        <v>97.407499999999999</v>
      </c>
      <c r="F62" s="264">
        <v>0</v>
      </c>
      <c r="G62" s="265">
        <f>E62*F62</f>
        <v>0</v>
      </c>
      <c r="H62" s="266">
        <v>1.6740000000000001E-2</v>
      </c>
      <c r="I62" s="267">
        <f>E62*H62</f>
        <v>1.6306015500000002</v>
      </c>
      <c r="J62" s="266">
        <v>0</v>
      </c>
      <c r="K62" s="267">
        <f>E62*J62</f>
        <v>0</v>
      </c>
      <c r="O62" s="259">
        <v>2</v>
      </c>
      <c r="AA62" s="232">
        <v>1</v>
      </c>
      <c r="AB62" s="232">
        <v>1</v>
      </c>
      <c r="AC62" s="232">
        <v>1</v>
      </c>
      <c r="AZ62" s="232">
        <v>1</v>
      </c>
      <c r="BA62" s="232">
        <f>IF(AZ62=1,G62,0)</f>
        <v>0</v>
      </c>
      <c r="BB62" s="232">
        <f>IF(AZ62=2,G62,0)</f>
        <v>0</v>
      </c>
      <c r="BC62" s="232">
        <f>IF(AZ62=3,G62,0)</f>
        <v>0</v>
      </c>
      <c r="BD62" s="232">
        <f>IF(AZ62=4,G62,0)</f>
        <v>0</v>
      </c>
      <c r="BE62" s="232">
        <f>IF(AZ62=5,G62,0)</f>
        <v>0</v>
      </c>
      <c r="CA62" s="259">
        <v>1</v>
      </c>
      <c r="CB62" s="259">
        <v>1</v>
      </c>
    </row>
    <row r="63" spans="1:80">
      <c r="A63" s="268"/>
      <c r="B63" s="271"/>
      <c r="C63" s="331" t="s">
        <v>1210</v>
      </c>
      <c r="D63" s="332"/>
      <c r="E63" s="272">
        <v>0.70199999999999996</v>
      </c>
      <c r="F63" s="273"/>
      <c r="G63" s="274"/>
      <c r="H63" s="275"/>
      <c r="I63" s="269"/>
      <c r="J63" s="276"/>
      <c r="K63" s="269"/>
      <c r="M63" s="270" t="s">
        <v>1210</v>
      </c>
      <c r="O63" s="259"/>
    </row>
    <row r="64" spans="1:80">
      <c r="A64" s="268"/>
      <c r="B64" s="271"/>
      <c r="C64" s="331" t="s">
        <v>1211</v>
      </c>
      <c r="D64" s="332"/>
      <c r="E64" s="272">
        <v>8.66</v>
      </c>
      <c r="F64" s="273"/>
      <c r="G64" s="274"/>
      <c r="H64" s="275"/>
      <c r="I64" s="269"/>
      <c r="J64" s="276"/>
      <c r="K64" s="269"/>
      <c r="M64" s="270" t="s">
        <v>1211</v>
      </c>
      <c r="O64" s="259"/>
    </row>
    <row r="65" spans="1:80">
      <c r="A65" s="268"/>
      <c r="B65" s="271"/>
      <c r="C65" s="331" t="s">
        <v>1212</v>
      </c>
      <c r="D65" s="332"/>
      <c r="E65" s="272">
        <v>8.7799999999999994</v>
      </c>
      <c r="F65" s="273"/>
      <c r="G65" s="274"/>
      <c r="H65" s="275"/>
      <c r="I65" s="269"/>
      <c r="J65" s="276"/>
      <c r="K65" s="269"/>
      <c r="M65" s="270" t="s">
        <v>1212</v>
      </c>
      <c r="O65" s="259"/>
    </row>
    <row r="66" spans="1:80">
      <c r="A66" s="268"/>
      <c r="B66" s="271"/>
      <c r="C66" s="331" t="s">
        <v>1213</v>
      </c>
      <c r="D66" s="332"/>
      <c r="E66" s="272">
        <v>130.60249999999999</v>
      </c>
      <c r="F66" s="273"/>
      <c r="G66" s="274"/>
      <c r="H66" s="275"/>
      <c r="I66" s="269"/>
      <c r="J66" s="276"/>
      <c r="K66" s="269"/>
      <c r="M66" s="270" t="s">
        <v>1213</v>
      </c>
      <c r="O66" s="259"/>
    </row>
    <row r="67" spans="1:80">
      <c r="A67" s="268"/>
      <c r="B67" s="271"/>
      <c r="C67" s="331" t="s">
        <v>1214</v>
      </c>
      <c r="D67" s="332"/>
      <c r="E67" s="272">
        <v>95.347999999999999</v>
      </c>
      <c r="F67" s="273"/>
      <c r="G67" s="274"/>
      <c r="H67" s="275"/>
      <c r="I67" s="269"/>
      <c r="J67" s="276"/>
      <c r="K67" s="269"/>
      <c r="M67" s="270" t="s">
        <v>1214</v>
      </c>
      <c r="O67" s="259"/>
    </row>
    <row r="68" spans="1:80">
      <c r="A68" s="268"/>
      <c r="B68" s="271"/>
      <c r="C68" s="331" t="s">
        <v>1215</v>
      </c>
      <c r="D68" s="332"/>
      <c r="E68" s="272">
        <v>-24.3</v>
      </c>
      <c r="F68" s="273"/>
      <c r="G68" s="274"/>
      <c r="H68" s="275"/>
      <c r="I68" s="269"/>
      <c r="J68" s="276"/>
      <c r="K68" s="269"/>
      <c r="M68" s="270" t="s">
        <v>1215</v>
      </c>
      <c r="O68" s="259"/>
    </row>
    <row r="69" spans="1:80">
      <c r="A69" s="268"/>
      <c r="B69" s="271"/>
      <c r="C69" s="331" t="s">
        <v>1216</v>
      </c>
      <c r="D69" s="332"/>
      <c r="E69" s="272">
        <v>-40.5</v>
      </c>
      <c r="F69" s="273"/>
      <c r="G69" s="274"/>
      <c r="H69" s="275"/>
      <c r="I69" s="269"/>
      <c r="J69" s="276"/>
      <c r="K69" s="269"/>
      <c r="M69" s="270" t="s">
        <v>1216</v>
      </c>
      <c r="O69" s="259"/>
    </row>
    <row r="70" spans="1:80">
      <c r="A70" s="268"/>
      <c r="B70" s="271"/>
      <c r="C70" s="331" t="s">
        <v>1217</v>
      </c>
      <c r="D70" s="332"/>
      <c r="E70" s="272">
        <v>-28.56</v>
      </c>
      <c r="F70" s="273"/>
      <c r="G70" s="274"/>
      <c r="H70" s="275"/>
      <c r="I70" s="269"/>
      <c r="J70" s="276"/>
      <c r="K70" s="269"/>
      <c r="M70" s="270" t="s">
        <v>1217</v>
      </c>
      <c r="O70" s="259"/>
    </row>
    <row r="71" spans="1:80">
      <c r="A71" s="268"/>
      <c r="B71" s="271"/>
      <c r="C71" s="331" t="s">
        <v>1218</v>
      </c>
      <c r="D71" s="332"/>
      <c r="E71" s="272">
        <v>-53.325000000000003</v>
      </c>
      <c r="F71" s="273"/>
      <c r="G71" s="274"/>
      <c r="H71" s="275"/>
      <c r="I71" s="269"/>
      <c r="J71" s="276"/>
      <c r="K71" s="269"/>
      <c r="M71" s="270" t="s">
        <v>1218</v>
      </c>
      <c r="O71" s="259"/>
    </row>
    <row r="72" spans="1:80">
      <c r="A72" s="260">
        <v>21</v>
      </c>
      <c r="B72" s="261" t="s">
        <v>222</v>
      </c>
      <c r="C72" s="262" t="s">
        <v>223</v>
      </c>
      <c r="D72" s="263" t="s">
        <v>139</v>
      </c>
      <c r="E72" s="264">
        <v>16.2</v>
      </c>
      <c r="F72" s="264">
        <v>0</v>
      </c>
      <c r="G72" s="265">
        <f>E72*F72</f>
        <v>0</v>
      </c>
      <c r="H72" s="266">
        <v>9.3399999999999993E-3</v>
      </c>
      <c r="I72" s="267">
        <f>E72*H72</f>
        <v>0.15130799999999997</v>
      </c>
      <c r="J72" s="266">
        <v>0</v>
      </c>
      <c r="K72" s="267">
        <f>E72*J72</f>
        <v>0</v>
      </c>
      <c r="O72" s="259">
        <v>2</v>
      </c>
      <c r="AA72" s="232">
        <v>1</v>
      </c>
      <c r="AB72" s="232">
        <v>1</v>
      </c>
      <c r="AC72" s="232">
        <v>1</v>
      </c>
      <c r="AZ72" s="232">
        <v>1</v>
      </c>
      <c r="BA72" s="232">
        <f>IF(AZ72=1,G72,0)</f>
        <v>0</v>
      </c>
      <c r="BB72" s="232">
        <f>IF(AZ72=2,G72,0)</f>
        <v>0</v>
      </c>
      <c r="BC72" s="232">
        <f>IF(AZ72=3,G72,0)</f>
        <v>0</v>
      </c>
      <c r="BD72" s="232">
        <f>IF(AZ72=4,G72,0)</f>
        <v>0</v>
      </c>
      <c r="BE72" s="232">
        <f>IF(AZ72=5,G72,0)</f>
        <v>0</v>
      </c>
      <c r="CA72" s="259">
        <v>1</v>
      </c>
      <c r="CB72" s="259">
        <v>1</v>
      </c>
    </row>
    <row r="73" spans="1:80">
      <c r="A73" s="268"/>
      <c r="B73" s="271"/>
      <c r="C73" s="331" t="s">
        <v>226</v>
      </c>
      <c r="D73" s="332"/>
      <c r="E73" s="272">
        <v>5.04</v>
      </c>
      <c r="F73" s="273"/>
      <c r="G73" s="274"/>
      <c r="H73" s="275"/>
      <c r="I73" s="269"/>
      <c r="J73" s="276"/>
      <c r="K73" s="269"/>
      <c r="M73" s="270" t="s">
        <v>226</v>
      </c>
      <c r="O73" s="259"/>
    </row>
    <row r="74" spans="1:80">
      <c r="A74" s="268"/>
      <c r="B74" s="271"/>
      <c r="C74" s="331" t="s">
        <v>1219</v>
      </c>
      <c r="D74" s="332"/>
      <c r="E74" s="272">
        <v>1.62</v>
      </c>
      <c r="F74" s="273"/>
      <c r="G74" s="274"/>
      <c r="H74" s="275"/>
      <c r="I74" s="269"/>
      <c r="J74" s="276"/>
      <c r="K74" s="269"/>
      <c r="M74" s="270" t="s">
        <v>1219</v>
      </c>
      <c r="O74" s="259"/>
    </row>
    <row r="75" spans="1:80">
      <c r="A75" s="268"/>
      <c r="B75" s="271"/>
      <c r="C75" s="331" t="s">
        <v>1220</v>
      </c>
      <c r="D75" s="332"/>
      <c r="E75" s="272">
        <v>2.7</v>
      </c>
      <c r="F75" s="273"/>
      <c r="G75" s="274"/>
      <c r="H75" s="275"/>
      <c r="I75" s="269"/>
      <c r="J75" s="276"/>
      <c r="K75" s="269"/>
      <c r="M75" s="270" t="s">
        <v>1220</v>
      </c>
      <c r="O75" s="259"/>
    </row>
    <row r="76" spans="1:80">
      <c r="A76" s="268"/>
      <c r="B76" s="271"/>
      <c r="C76" s="331" t="s">
        <v>1221</v>
      </c>
      <c r="D76" s="332"/>
      <c r="E76" s="272">
        <v>2.16</v>
      </c>
      <c r="F76" s="273"/>
      <c r="G76" s="274"/>
      <c r="H76" s="275"/>
      <c r="I76" s="269"/>
      <c r="J76" s="276"/>
      <c r="K76" s="269"/>
      <c r="M76" s="270" t="s">
        <v>1221</v>
      </c>
      <c r="O76" s="259"/>
    </row>
    <row r="77" spans="1:80">
      <c r="A77" s="268"/>
      <c r="B77" s="271"/>
      <c r="C77" s="331" t="s">
        <v>1106</v>
      </c>
      <c r="D77" s="332"/>
      <c r="E77" s="272">
        <v>0.36</v>
      </c>
      <c r="F77" s="273"/>
      <c r="G77" s="274"/>
      <c r="H77" s="275"/>
      <c r="I77" s="269"/>
      <c r="J77" s="276"/>
      <c r="K77" s="269"/>
      <c r="M77" s="270" t="s">
        <v>1106</v>
      </c>
      <c r="O77" s="259"/>
    </row>
    <row r="78" spans="1:80">
      <c r="A78" s="268"/>
      <c r="B78" s="271"/>
      <c r="C78" s="331" t="s">
        <v>574</v>
      </c>
      <c r="D78" s="332"/>
      <c r="E78" s="272">
        <v>0.72</v>
      </c>
      <c r="F78" s="273"/>
      <c r="G78" s="274"/>
      <c r="H78" s="275"/>
      <c r="I78" s="269"/>
      <c r="J78" s="276"/>
      <c r="K78" s="269"/>
      <c r="M78" s="270" t="s">
        <v>574</v>
      </c>
      <c r="O78" s="259"/>
    </row>
    <row r="79" spans="1:80">
      <c r="A79" s="268"/>
      <c r="B79" s="271"/>
      <c r="C79" s="331" t="s">
        <v>1222</v>
      </c>
      <c r="D79" s="332"/>
      <c r="E79" s="272">
        <v>3.6</v>
      </c>
      <c r="F79" s="273"/>
      <c r="G79" s="274"/>
      <c r="H79" s="275"/>
      <c r="I79" s="269"/>
      <c r="J79" s="276"/>
      <c r="K79" s="269"/>
      <c r="M79" s="270" t="s">
        <v>1222</v>
      </c>
      <c r="O79" s="259"/>
    </row>
    <row r="80" spans="1:80">
      <c r="A80" s="260">
        <v>22</v>
      </c>
      <c r="B80" s="261" t="s">
        <v>228</v>
      </c>
      <c r="C80" s="262" t="s">
        <v>229</v>
      </c>
      <c r="D80" s="263" t="s">
        <v>181</v>
      </c>
      <c r="E80" s="264">
        <v>18.309999999999999</v>
      </c>
      <c r="F80" s="264">
        <v>0</v>
      </c>
      <c r="G80" s="265">
        <f>E80*F80</f>
        <v>0</v>
      </c>
      <c r="H80" s="266">
        <v>2.0699999999999998E-3</v>
      </c>
      <c r="I80" s="267">
        <f>E80*H80</f>
        <v>3.7901699999999997E-2</v>
      </c>
      <c r="J80" s="266">
        <v>0</v>
      </c>
      <c r="K80" s="267">
        <f>E80*J80</f>
        <v>0</v>
      </c>
      <c r="O80" s="259">
        <v>2</v>
      </c>
      <c r="AA80" s="232">
        <v>1</v>
      </c>
      <c r="AB80" s="232">
        <v>1</v>
      </c>
      <c r="AC80" s="232">
        <v>1</v>
      </c>
      <c r="AZ80" s="232">
        <v>1</v>
      </c>
      <c r="BA80" s="232">
        <f>IF(AZ80=1,G80,0)</f>
        <v>0</v>
      </c>
      <c r="BB80" s="232">
        <f>IF(AZ80=2,G80,0)</f>
        <v>0</v>
      </c>
      <c r="BC80" s="232">
        <f>IF(AZ80=3,G80,0)</f>
        <v>0</v>
      </c>
      <c r="BD80" s="232">
        <f>IF(AZ80=4,G80,0)</f>
        <v>0</v>
      </c>
      <c r="BE80" s="232">
        <f>IF(AZ80=5,G80,0)</f>
        <v>0</v>
      </c>
      <c r="CA80" s="259">
        <v>1</v>
      </c>
      <c r="CB80" s="259">
        <v>1</v>
      </c>
    </row>
    <row r="81" spans="1:80">
      <c r="A81" s="268"/>
      <c r="B81" s="271"/>
      <c r="C81" s="331" t="s">
        <v>1223</v>
      </c>
      <c r="D81" s="332"/>
      <c r="E81" s="272">
        <v>0.91</v>
      </c>
      <c r="F81" s="273"/>
      <c r="G81" s="274"/>
      <c r="H81" s="275"/>
      <c r="I81" s="269"/>
      <c r="J81" s="276"/>
      <c r="K81" s="269"/>
      <c r="M81" s="270" t="s">
        <v>1223</v>
      </c>
      <c r="O81" s="259"/>
    </row>
    <row r="82" spans="1:80">
      <c r="A82" s="268"/>
      <c r="B82" s="271"/>
      <c r="C82" s="331" t="s">
        <v>1224</v>
      </c>
      <c r="D82" s="332"/>
      <c r="E82" s="272">
        <v>2.6</v>
      </c>
      <c r="F82" s="273"/>
      <c r="G82" s="274"/>
      <c r="H82" s="275"/>
      <c r="I82" s="269"/>
      <c r="J82" s="276"/>
      <c r="K82" s="269"/>
      <c r="M82" s="270" t="s">
        <v>1224</v>
      </c>
      <c r="O82" s="259"/>
    </row>
    <row r="83" spans="1:80">
      <c r="A83" s="268"/>
      <c r="B83" s="271"/>
      <c r="C83" s="331" t="s">
        <v>1225</v>
      </c>
      <c r="D83" s="332"/>
      <c r="E83" s="272">
        <v>14.8</v>
      </c>
      <c r="F83" s="273"/>
      <c r="G83" s="274"/>
      <c r="H83" s="275"/>
      <c r="I83" s="269"/>
      <c r="J83" s="276"/>
      <c r="K83" s="269"/>
      <c r="M83" s="270" t="s">
        <v>1225</v>
      </c>
      <c r="O83" s="259"/>
    </row>
    <row r="84" spans="1:80" ht="22.5">
      <c r="A84" s="260">
        <v>23</v>
      </c>
      <c r="B84" s="261" t="s">
        <v>234</v>
      </c>
      <c r="C84" s="262" t="s">
        <v>235</v>
      </c>
      <c r="D84" s="263" t="s">
        <v>139</v>
      </c>
      <c r="E84" s="264">
        <v>546.7586</v>
      </c>
      <c r="F84" s="264">
        <v>0</v>
      </c>
      <c r="G84" s="265">
        <f>E84*F84</f>
        <v>0</v>
      </c>
      <c r="H84" s="266">
        <v>1.3299999999999999E-2</v>
      </c>
      <c r="I84" s="267">
        <f>E84*H84</f>
        <v>7.2718893799999993</v>
      </c>
      <c r="J84" s="266">
        <v>0</v>
      </c>
      <c r="K84" s="267">
        <f>E84*J84</f>
        <v>0</v>
      </c>
      <c r="O84" s="259">
        <v>2</v>
      </c>
      <c r="AA84" s="232">
        <v>1</v>
      </c>
      <c r="AB84" s="232">
        <v>1</v>
      </c>
      <c r="AC84" s="232">
        <v>1</v>
      </c>
      <c r="AZ84" s="232">
        <v>1</v>
      </c>
      <c r="BA84" s="232">
        <f>IF(AZ84=1,G84,0)</f>
        <v>0</v>
      </c>
      <c r="BB84" s="232">
        <f>IF(AZ84=2,G84,0)</f>
        <v>0</v>
      </c>
      <c r="BC84" s="232">
        <f>IF(AZ84=3,G84,0)</f>
        <v>0</v>
      </c>
      <c r="BD84" s="232">
        <f>IF(AZ84=4,G84,0)</f>
        <v>0</v>
      </c>
      <c r="BE84" s="232">
        <f>IF(AZ84=5,G84,0)</f>
        <v>0</v>
      </c>
      <c r="CA84" s="259">
        <v>1</v>
      </c>
      <c r="CB84" s="259">
        <v>1</v>
      </c>
    </row>
    <row r="85" spans="1:80">
      <c r="A85" s="268"/>
      <c r="B85" s="271"/>
      <c r="C85" s="331" t="s">
        <v>1226</v>
      </c>
      <c r="D85" s="332"/>
      <c r="E85" s="272">
        <v>18.007200000000001</v>
      </c>
      <c r="F85" s="273"/>
      <c r="G85" s="274"/>
      <c r="H85" s="275"/>
      <c r="I85" s="269"/>
      <c r="J85" s="276"/>
      <c r="K85" s="269"/>
      <c r="M85" s="270" t="s">
        <v>1226</v>
      </c>
      <c r="O85" s="259"/>
    </row>
    <row r="86" spans="1:80">
      <c r="A86" s="268"/>
      <c r="B86" s="271"/>
      <c r="C86" s="331" t="s">
        <v>1227</v>
      </c>
      <c r="D86" s="332"/>
      <c r="E86" s="272">
        <v>31.484999999999999</v>
      </c>
      <c r="F86" s="273"/>
      <c r="G86" s="274"/>
      <c r="H86" s="275"/>
      <c r="I86" s="269"/>
      <c r="J86" s="276"/>
      <c r="K86" s="269"/>
      <c r="M86" s="270" t="s">
        <v>1227</v>
      </c>
      <c r="O86" s="259"/>
    </row>
    <row r="87" spans="1:80">
      <c r="A87" s="268"/>
      <c r="B87" s="271"/>
      <c r="C87" s="331" t="s">
        <v>1228</v>
      </c>
      <c r="D87" s="332"/>
      <c r="E87" s="272">
        <v>156.30500000000001</v>
      </c>
      <c r="F87" s="273"/>
      <c r="G87" s="274"/>
      <c r="H87" s="275"/>
      <c r="I87" s="269"/>
      <c r="J87" s="276"/>
      <c r="K87" s="269"/>
      <c r="M87" s="270" t="s">
        <v>1228</v>
      </c>
      <c r="O87" s="259"/>
    </row>
    <row r="88" spans="1:80">
      <c r="A88" s="268"/>
      <c r="B88" s="271"/>
      <c r="C88" s="331" t="s">
        <v>1229</v>
      </c>
      <c r="D88" s="332"/>
      <c r="E88" s="272">
        <v>261.86250000000001</v>
      </c>
      <c r="F88" s="273"/>
      <c r="G88" s="274"/>
      <c r="H88" s="275"/>
      <c r="I88" s="269"/>
      <c r="J88" s="276"/>
      <c r="K88" s="269"/>
      <c r="M88" s="270" t="s">
        <v>1229</v>
      </c>
      <c r="O88" s="259"/>
    </row>
    <row r="89" spans="1:80">
      <c r="A89" s="268"/>
      <c r="B89" s="271"/>
      <c r="C89" s="331" t="s">
        <v>1230</v>
      </c>
      <c r="D89" s="332"/>
      <c r="E89" s="272">
        <v>-33.7014</v>
      </c>
      <c r="F89" s="273"/>
      <c r="G89" s="274"/>
      <c r="H89" s="275"/>
      <c r="I89" s="269"/>
      <c r="J89" s="276"/>
      <c r="K89" s="269"/>
      <c r="M89" s="270" t="s">
        <v>1230</v>
      </c>
      <c r="O89" s="259"/>
    </row>
    <row r="90" spans="1:80">
      <c r="A90" s="268"/>
      <c r="B90" s="271"/>
      <c r="C90" s="331" t="s">
        <v>1231</v>
      </c>
      <c r="D90" s="332"/>
      <c r="E90" s="272">
        <v>-5.88</v>
      </c>
      <c r="F90" s="273"/>
      <c r="G90" s="274"/>
      <c r="H90" s="275"/>
      <c r="I90" s="269"/>
      <c r="J90" s="276"/>
      <c r="K90" s="269"/>
      <c r="M90" s="270" t="s">
        <v>1231</v>
      </c>
      <c r="O90" s="259"/>
    </row>
    <row r="91" spans="1:80">
      <c r="A91" s="268"/>
      <c r="B91" s="271"/>
      <c r="C91" s="331" t="s">
        <v>591</v>
      </c>
      <c r="D91" s="332"/>
      <c r="E91" s="272">
        <v>-11.0916</v>
      </c>
      <c r="F91" s="273"/>
      <c r="G91" s="274"/>
      <c r="H91" s="275"/>
      <c r="I91" s="269"/>
      <c r="J91" s="276"/>
      <c r="K91" s="269"/>
      <c r="M91" s="270" t="s">
        <v>591</v>
      </c>
      <c r="O91" s="259"/>
    </row>
    <row r="92" spans="1:80">
      <c r="A92" s="268"/>
      <c r="B92" s="271"/>
      <c r="C92" s="331" t="s">
        <v>591</v>
      </c>
      <c r="D92" s="332"/>
      <c r="E92" s="272">
        <v>-11.0916</v>
      </c>
      <c r="F92" s="273"/>
      <c r="G92" s="274"/>
      <c r="H92" s="275"/>
      <c r="I92" s="269"/>
      <c r="J92" s="276"/>
      <c r="K92" s="269"/>
      <c r="M92" s="270" t="s">
        <v>591</v>
      </c>
      <c r="O92" s="259"/>
    </row>
    <row r="93" spans="1:80">
      <c r="A93" s="268"/>
      <c r="B93" s="271"/>
      <c r="C93" s="331" t="s">
        <v>1232</v>
      </c>
      <c r="D93" s="332"/>
      <c r="E93" s="272">
        <v>219.5</v>
      </c>
      <c r="F93" s="273"/>
      <c r="G93" s="274"/>
      <c r="H93" s="275"/>
      <c r="I93" s="269"/>
      <c r="J93" s="276"/>
      <c r="K93" s="269"/>
      <c r="M93" s="270" t="s">
        <v>1232</v>
      </c>
      <c r="O93" s="259"/>
    </row>
    <row r="94" spans="1:80">
      <c r="A94" s="268"/>
      <c r="B94" s="271"/>
      <c r="C94" s="331" t="s">
        <v>1233</v>
      </c>
      <c r="D94" s="332"/>
      <c r="E94" s="272">
        <v>-78.636600000000001</v>
      </c>
      <c r="F94" s="273"/>
      <c r="G94" s="274"/>
      <c r="H94" s="275"/>
      <c r="I94" s="269"/>
      <c r="J94" s="276"/>
      <c r="K94" s="269"/>
      <c r="M94" s="270" t="s">
        <v>1233</v>
      </c>
      <c r="O94" s="259"/>
    </row>
    <row r="95" spans="1:80">
      <c r="A95" s="260">
        <v>24</v>
      </c>
      <c r="B95" s="261" t="s">
        <v>593</v>
      </c>
      <c r="C95" s="262" t="s">
        <v>594</v>
      </c>
      <c r="D95" s="263" t="s">
        <v>139</v>
      </c>
      <c r="E95" s="264">
        <v>156.30500000000001</v>
      </c>
      <c r="F95" s="264">
        <v>0</v>
      </c>
      <c r="G95" s="265">
        <f>E95*F95</f>
        <v>0</v>
      </c>
      <c r="H95" s="266">
        <v>0</v>
      </c>
      <c r="I95" s="267">
        <f>E95*H95</f>
        <v>0</v>
      </c>
      <c r="J95" s="266">
        <v>0</v>
      </c>
      <c r="K95" s="267">
        <f>E95*J95</f>
        <v>0</v>
      </c>
      <c r="O95" s="259">
        <v>2</v>
      </c>
      <c r="AA95" s="232">
        <v>1</v>
      </c>
      <c r="AB95" s="232">
        <v>1</v>
      </c>
      <c r="AC95" s="232">
        <v>1</v>
      </c>
      <c r="AZ95" s="232">
        <v>1</v>
      </c>
      <c r="BA95" s="232">
        <f>IF(AZ95=1,G95,0)</f>
        <v>0</v>
      </c>
      <c r="BB95" s="232">
        <f>IF(AZ95=2,G95,0)</f>
        <v>0</v>
      </c>
      <c r="BC95" s="232">
        <f>IF(AZ95=3,G95,0)</f>
        <v>0</v>
      </c>
      <c r="BD95" s="232">
        <f>IF(AZ95=4,G95,0)</f>
        <v>0</v>
      </c>
      <c r="BE95" s="232">
        <f>IF(AZ95=5,G95,0)</f>
        <v>0</v>
      </c>
      <c r="CA95" s="259">
        <v>1</v>
      </c>
      <c r="CB95" s="259">
        <v>1</v>
      </c>
    </row>
    <row r="96" spans="1:80">
      <c r="A96" s="268"/>
      <c r="B96" s="271"/>
      <c r="C96" s="331" t="s">
        <v>1228</v>
      </c>
      <c r="D96" s="332"/>
      <c r="E96" s="272">
        <v>156.30500000000001</v>
      </c>
      <c r="F96" s="273"/>
      <c r="G96" s="274"/>
      <c r="H96" s="275"/>
      <c r="I96" s="269"/>
      <c r="J96" s="276"/>
      <c r="K96" s="269"/>
      <c r="M96" s="270" t="s">
        <v>1228</v>
      </c>
      <c r="O96" s="259"/>
    </row>
    <row r="97" spans="1:80">
      <c r="A97" s="260">
        <v>25</v>
      </c>
      <c r="B97" s="261" t="s">
        <v>248</v>
      </c>
      <c r="C97" s="262" t="s">
        <v>249</v>
      </c>
      <c r="D97" s="263" t="s">
        <v>139</v>
      </c>
      <c r="E97" s="264">
        <v>54.675899999999999</v>
      </c>
      <c r="F97" s="264">
        <v>0</v>
      </c>
      <c r="G97" s="265">
        <f>E97*F97</f>
        <v>0</v>
      </c>
      <c r="H97" s="266">
        <v>0</v>
      </c>
      <c r="I97" s="267">
        <f>E97*H97</f>
        <v>0</v>
      </c>
      <c r="J97" s="266">
        <v>0</v>
      </c>
      <c r="K97" s="267">
        <f>E97*J97</f>
        <v>0</v>
      </c>
      <c r="O97" s="259">
        <v>2</v>
      </c>
      <c r="AA97" s="232">
        <v>1</v>
      </c>
      <c r="AB97" s="232">
        <v>1</v>
      </c>
      <c r="AC97" s="232">
        <v>1</v>
      </c>
      <c r="AZ97" s="232">
        <v>1</v>
      </c>
      <c r="BA97" s="232">
        <f>IF(AZ97=1,G97,0)</f>
        <v>0</v>
      </c>
      <c r="BB97" s="232">
        <f>IF(AZ97=2,G97,0)</f>
        <v>0</v>
      </c>
      <c r="BC97" s="232">
        <f>IF(AZ97=3,G97,0)</f>
        <v>0</v>
      </c>
      <c r="BD97" s="232">
        <f>IF(AZ97=4,G97,0)</f>
        <v>0</v>
      </c>
      <c r="BE97" s="232">
        <f>IF(AZ97=5,G97,0)</f>
        <v>0</v>
      </c>
      <c r="CA97" s="259">
        <v>1</v>
      </c>
      <c r="CB97" s="259">
        <v>1</v>
      </c>
    </row>
    <row r="98" spans="1:80">
      <c r="A98" s="268"/>
      <c r="B98" s="271"/>
      <c r="C98" s="331" t="s">
        <v>1234</v>
      </c>
      <c r="D98" s="332"/>
      <c r="E98" s="272">
        <v>54.675899999999999</v>
      </c>
      <c r="F98" s="273"/>
      <c r="G98" s="274"/>
      <c r="H98" s="275"/>
      <c r="I98" s="269"/>
      <c r="J98" s="276"/>
      <c r="K98" s="269"/>
      <c r="M98" s="270" t="s">
        <v>1234</v>
      </c>
      <c r="O98" s="259"/>
    </row>
    <row r="99" spans="1:80">
      <c r="A99" s="260">
        <v>26</v>
      </c>
      <c r="B99" s="261" t="s">
        <v>251</v>
      </c>
      <c r="C99" s="262" t="s">
        <v>252</v>
      </c>
      <c r="D99" s="263" t="s">
        <v>181</v>
      </c>
      <c r="E99" s="264">
        <v>20</v>
      </c>
      <c r="F99" s="264">
        <v>0</v>
      </c>
      <c r="G99" s="265">
        <f>E99*F99</f>
        <v>0</v>
      </c>
      <c r="H99" s="266">
        <v>8.0000000000000007E-5</v>
      </c>
      <c r="I99" s="267">
        <f>E99*H99</f>
        <v>1.6000000000000001E-3</v>
      </c>
      <c r="J99" s="266">
        <v>0</v>
      </c>
      <c r="K99" s="267">
        <f>E99*J99</f>
        <v>0</v>
      </c>
      <c r="O99" s="259">
        <v>2</v>
      </c>
      <c r="AA99" s="232">
        <v>1</v>
      </c>
      <c r="AB99" s="232">
        <v>1</v>
      </c>
      <c r="AC99" s="232">
        <v>1</v>
      </c>
      <c r="AZ99" s="232">
        <v>1</v>
      </c>
      <c r="BA99" s="232">
        <f>IF(AZ99=1,G99,0)</f>
        <v>0</v>
      </c>
      <c r="BB99" s="232">
        <f>IF(AZ99=2,G99,0)</f>
        <v>0</v>
      </c>
      <c r="BC99" s="232">
        <f>IF(AZ99=3,G99,0)</f>
        <v>0</v>
      </c>
      <c r="BD99" s="232">
        <f>IF(AZ99=4,G99,0)</f>
        <v>0</v>
      </c>
      <c r="BE99" s="232">
        <f>IF(AZ99=5,G99,0)</f>
        <v>0</v>
      </c>
      <c r="CA99" s="259">
        <v>1</v>
      </c>
      <c r="CB99" s="259">
        <v>1</v>
      </c>
    </row>
    <row r="100" spans="1:80">
      <c r="A100" s="268"/>
      <c r="B100" s="271"/>
      <c r="C100" s="331" t="s">
        <v>1235</v>
      </c>
      <c r="D100" s="332"/>
      <c r="E100" s="272">
        <v>14.4</v>
      </c>
      <c r="F100" s="273"/>
      <c r="G100" s="274"/>
      <c r="H100" s="275"/>
      <c r="I100" s="269"/>
      <c r="J100" s="276"/>
      <c r="K100" s="269"/>
      <c r="M100" s="270" t="s">
        <v>1235</v>
      </c>
      <c r="O100" s="259"/>
    </row>
    <row r="101" spans="1:80">
      <c r="A101" s="268"/>
      <c r="B101" s="271"/>
      <c r="C101" s="331" t="s">
        <v>1236</v>
      </c>
      <c r="D101" s="332"/>
      <c r="E101" s="272">
        <v>5.6</v>
      </c>
      <c r="F101" s="273"/>
      <c r="G101" s="274"/>
      <c r="H101" s="275"/>
      <c r="I101" s="269"/>
      <c r="J101" s="276"/>
      <c r="K101" s="269"/>
      <c r="M101" s="270" t="s">
        <v>1236</v>
      </c>
      <c r="O101" s="259"/>
    </row>
    <row r="102" spans="1:80">
      <c r="A102" s="268"/>
      <c r="B102" s="271"/>
      <c r="C102" s="331" t="s">
        <v>109</v>
      </c>
      <c r="D102" s="332"/>
      <c r="E102" s="272">
        <v>0</v>
      </c>
      <c r="F102" s="273"/>
      <c r="G102" s="274"/>
      <c r="H102" s="275"/>
      <c r="I102" s="269"/>
      <c r="J102" s="276"/>
      <c r="K102" s="269"/>
      <c r="M102" s="270">
        <v>0</v>
      </c>
      <c r="O102" s="259"/>
    </row>
    <row r="103" spans="1:80">
      <c r="A103" s="260">
        <v>27</v>
      </c>
      <c r="B103" s="261" t="s">
        <v>256</v>
      </c>
      <c r="C103" s="262" t="s">
        <v>257</v>
      </c>
      <c r="D103" s="263" t="s">
        <v>181</v>
      </c>
      <c r="E103" s="264">
        <v>107.7</v>
      </c>
      <c r="F103" s="264">
        <v>0</v>
      </c>
      <c r="G103" s="265">
        <f>E103*F103</f>
        <v>0</v>
      </c>
      <c r="H103" s="266">
        <v>2.0000000000000002E-5</v>
      </c>
      <c r="I103" s="267">
        <f>E103*H103</f>
        <v>2.1540000000000001E-3</v>
      </c>
      <c r="J103" s="266">
        <v>0</v>
      </c>
      <c r="K103" s="267">
        <f>E103*J103</f>
        <v>0</v>
      </c>
      <c r="O103" s="259">
        <v>2</v>
      </c>
      <c r="AA103" s="232">
        <v>1</v>
      </c>
      <c r="AB103" s="232">
        <v>1</v>
      </c>
      <c r="AC103" s="232">
        <v>1</v>
      </c>
      <c r="AZ103" s="232">
        <v>1</v>
      </c>
      <c r="BA103" s="232">
        <f>IF(AZ103=1,G103,0)</f>
        <v>0</v>
      </c>
      <c r="BB103" s="232">
        <f>IF(AZ103=2,G103,0)</f>
        <v>0</v>
      </c>
      <c r="BC103" s="232">
        <f>IF(AZ103=3,G103,0)</f>
        <v>0</v>
      </c>
      <c r="BD103" s="232">
        <f>IF(AZ103=4,G103,0)</f>
        <v>0</v>
      </c>
      <c r="BE103" s="232">
        <f>IF(AZ103=5,G103,0)</f>
        <v>0</v>
      </c>
      <c r="CA103" s="259">
        <v>1</v>
      </c>
      <c r="CB103" s="259">
        <v>1</v>
      </c>
    </row>
    <row r="104" spans="1:80">
      <c r="A104" s="268"/>
      <c r="B104" s="271"/>
      <c r="C104" s="331" t="s">
        <v>1237</v>
      </c>
      <c r="D104" s="332"/>
      <c r="E104" s="272">
        <v>33.6</v>
      </c>
      <c r="F104" s="273"/>
      <c r="G104" s="274"/>
      <c r="H104" s="275"/>
      <c r="I104" s="269"/>
      <c r="J104" s="276"/>
      <c r="K104" s="269"/>
      <c r="M104" s="270" t="s">
        <v>1237</v>
      </c>
      <c r="O104" s="259"/>
    </row>
    <row r="105" spans="1:80">
      <c r="A105" s="268"/>
      <c r="B105" s="271"/>
      <c r="C105" s="331" t="s">
        <v>1238</v>
      </c>
      <c r="D105" s="332"/>
      <c r="E105" s="272">
        <v>28.8</v>
      </c>
      <c r="F105" s="273"/>
      <c r="G105" s="274"/>
      <c r="H105" s="275"/>
      <c r="I105" s="269"/>
      <c r="J105" s="276"/>
      <c r="K105" s="269"/>
      <c r="M105" s="270" t="s">
        <v>1238</v>
      </c>
      <c r="O105" s="259"/>
    </row>
    <row r="106" spans="1:80">
      <c r="A106" s="268"/>
      <c r="B106" s="271"/>
      <c r="C106" s="331" t="s">
        <v>1239</v>
      </c>
      <c r="D106" s="332"/>
      <c r="E106" s="272">
        <v>21.6</v>
      </c>
      <c r="F106" s="273"/>
      <c r="G106" s="274"/>
      <c r="H106" s="275"/>
      <c r="I106" s="269"/>
      <c r="J106" s="276"/>
      <c r="K106" s="269"/>
      <c r="M106" s="270" t="s">
        <v>1239</v>
      </c>
      <c r="O106" s="259"/>
    </row>
    <row r="107" spans="1:80">
      <c r="A107" s="268"/>
      <c r="B107" s="271"/>
      <c r="C107" s="331" t="s">
        <v>1240</v>
      </c>
      <c r="D107" s="332"/>
      <c r="E107" s="272">
        <v>23.7</v>
      </c>
      <c r="F107" s="273"/>
      <c r="G107" s="274"/>
      <c r="H107" s="275"/>
      <c r="I107" s="269"/>
      <c r="J107" s="276"/>
      <c r="K107" s="269"/>
      <c r="M107" s="270" t="s">
        <v>1240</v>
      </c>
      <c r="O107" s="259"/>
    </row>
    <row r="108" spans="1:80">
      <c r="A108" s="260">
        <v>28</v>
      </c>
      <c r="B108" s="261" t="s">
        <v>604</v>
      </c>
      <c r="C108" s="262" t="s">
        <v>605</v>
      </c>
      <c r="D108" s="263" t="s">
        <v>139</v>
      </c>
      <c r="E108" s="264">
        <v>57.12</v>
      </c>
      <c r="F108" s="264">
        <v>0</v>
      </c>
      <c r="G108" s="265">
        <f>E108*F108</f>
        <v>0</v>
      </c>
      <c r="H108" s="266">
        <v>6.1799999999999997E-3</v>
      </c>
      <c r="I108" s="267">
        <f>E108*H108</f>
        <v>0.35300159999999997</v>
      </c>
      <c r="J108" s="266">
        <v>0</v>
      </c>
      <c r="K108" s="267">
        <f>E108*J108</f>
        <v>0</v>
      </c>
      <c r="O108" s="259">
        <v>2</v>
      </c>
      <c r="AA108" s="232">
        <v>1</v>
      </c>
      <c r="AB108" s="232">
        <v>1</v>
      </c>
      <c r="AC108" s="232">
        <v>1</v>
      </c>
      <c r="AZ108" s="232">
        <v>1</v>
      </c>
      <c r="BA108" s="232">
        <f>IF(AZ108=1,G108,0)</f>
        <v>0</v>
      </c>
      <c r="BB108" s="232">
        <f>IF(AZ108=2,G108,0)</f>
        <v>0</v>
      </c>
      <c r="BC108" s="232">
        <f>IF(AZ108=3,G108,0)</f>
        <v>0</v>
      </c>
      <c r="BD108" s="232">
        <f>IF(AZ108=4,G108,0)</f>
        <v>0</v>
      </c>
      <c r="BE108" s="232">
        <f>IF(AZ108=5,G108,0)</f>
        <v>0</v>
      </c>
      <c r="CA108" s="259">
        <v>1</v>
      </c>
      <c r="CB108" s="259">
        <v>1</v>
      </c>
    </row>
    <row r="109" spans="1:80">
      <c r="A109" s="268"/>
      <c r="B109" s="271"/>
      <c r="C109" s="331" t="s">
        <v>1241</v>
      </c>
      <c r="D109" s="332"/>
      <c r="E109" s="272">
        <v>57.12</v>
      </c>
      <c r="F109" s="273"/>
      <c r="G109" s="274"/>
      <c r="H109" s="275"/>
      <c r="I109" s="269"/>
      <c r="J109" s="276"/>
      <c r="K109" s="269"/>
      <c r="M109" s="270" t="s">
        <v>1241</v>
      </c>
      <c r="O109" s="259"/>
    </row>
    <row r="110" spans="1:80">
      <c r="A110" s="260">
        <v>29</v>
      </c>
      <c r="B110" s="261" t="s">
        <v>264</v>
      </c>
      <c r="C110" s="262" t="s">
        <v>265</v>
      </c>
      <c r="D110" s="263" t="s">
        <v>139</v>
      </c>
      <c r="E110" s="264">
        <v>546.7586</v>
      </c>
      <c r="F110" s="264">
        <v>0</v>
      </c>
      <c r="G110" s="265">
        <f>E110*F110</f>
        <v>0</v>
      </c>
      <c r="H110" s="266">
        <v>2.2280000000000001E-2</v>
      </c>
      <c r="I110" s="267">
        <f>E110*H110</f>
        <v>12.181781608000001</v>
      </c>
      <c r="J110" s="266">
        <v>0</v>
      </c>
      <c r="K110" s="267">
        <f>E110*J110</f>
        <v>0</v>
      </c>
      <c r="O110" s="259">
        <v>2</v>
      </c>
      <c r="AA110" s="232">
        <v>1</v>
      </c>
      <c r="AB110" s="232">
        <v>1</v>
      </c>
      <c r="AC110" s="232">
        <v>1</v>
      </c>
      <c r="AZ110" s="232">
        <v>1</v>
      </c>
      <c r="BA110" s="232">
        <f>IF(AZ110=1,G110,0)</f>
        <v>0</v>
      </c>
      <c r="BB110" s="232">
        <f>IF(AZ110=2,G110,0)</f>
        <v>0</v>
      </c>
      <c r="BC110" s="232">
        <f>IF(AZ110=3,G110,0)</f>
        <v>0</v>
      </c>
      <c r="BD110" s="232">
        <f>IF(AZ110=4,G110,0)</f>
        <v>0</v>
      </c>
      <c r="BE110" s="232">
        <f>IF(AZ110=5,G110,0)</f>
        <v>0</v>
      </c>
      <c r="CA110" s="259">
        <v>1</v>
      </c>
      <c r="CB110" s="259">
        <v>1</v>
      </c>
    </row>
    <row r="111" spans="1:80" ht="22.5">
      <c r="A111" s="260">
        <v>30</v>
      </c>
      <c r="B111" s="261" t="s">
        <v>266</v>
      </c>
      <c r="C111" s="262" t="s">
        <v>267</v>
      </c>
      <c r="D111" s="263" t="s">
        <v>181</v>
      </c>
      <c r="E111" s="264">
        <v>198.25</v>
      </c>
      <c r="F111" s="264">
        <v>0</v>
      </c>
      <c r="G111" s="265">
        <f>E111*F111</f>
        <v>0</v>
      </c>
      <c r="H111" s="266">
        <v>1.4999999999999999E-4</v>
      </c>
      <c r="I111" s="267">
        <f>E111*H111</f>
        <v>2.9737499999999997E-2</v>
      </c>
      <c r="J111" s="266">
        <v>0</v>
      </c>
      <c r="K111" s="267">
        <f>E111*J111</f>
        <v>0</v>
      </c>
      <c r="O111" s="259">
        <v>2</v>
      </c>
      <c r="AA111" s="232">
        <v>1</v>
      </c>
      <c r="AB111" s="232">
        <v>1</v>
      </c>
      <c r="AC111" s="232">
        <v>1</v>
      </c>
      <c r="AZ111" s="232">
        <v>1</v>
      </c>
      <c r="BA111" s="232">
        <f>IF(AZ111=1,G111,0)</f>
        <v>0</v>
      </c>
      <c r="BB111" s="232">
        <f>IF(AZ111=2,G111,0)</f>
        <v>0</v>
      </c>
      <c r="BC111" s="232">
        <f>IF(AZ111=3,G111,0)</f>
        <v>0</v>
      </c>
      <c r="BD111" s="232">
        <f>IF(AZ111=4,G111,0)</f>
        <v>0</v>
      </c>
      <c r="BE111" s="232">
        <f>IF(AZ111=5,G111,0)</f>
        <v>0</v>
      </c>
      <c r="CA111" s="259">
        <v>1</v>
      </c>
      <c r="CB111" s="259">
        <v>1</v>
      </c>
    </row>
    <row r="112" spans="1:80">
      <c r="A112" s="268"/>
      <c r="B112" s="271"/>
      <c r="C112" s="331" t="s">
        <v>612</v>
      </c>
      <c r="D112" s="332"/>
      <c r="E112" s="272">
        <v>77.599999999999994</v>
      </c>
      <c r="F112" s="273"/>
      <c r="G112" s="274"/>
      <c r="H112" s="275"/>
      <c r="I112" s="269"/>
      <c r="J112" s="276"/>
      <c r="K112" s="269"/>
      <c r="M112" s="270" t="s">
        <v>612</v>
      </c>
      <c r="O112" s="259"/>
    </row>
    <row r="113" spans="1:80">
      <c r="A113" s="268"/>
      <c r="B113" s="271"/>
      <c r="C113" s="331" t="s">
        <v>613</v>
      </c>
      <c r="D113" s="332"/>
      <c r="E113" s="272">
        <v>42</v>
      </c>
      <c r="F113" s="273"/>
      <c r="G113" s="274"/>
      <c r="H113" s="275"/>
      <c r="I113" s="269"/>
      <c r="J113" s="276"/>
      <c r="K113" s="269"/>
      <c r="M113" s="270" t="s">
        <v>613</v>
      </c>
      <c r="O113" s="259"/>
    </row>
    <row r="114" spans="1:80">
      <c r="A114" s="268"/>
      <c r="B114" s="271"/>
      <c r="C114" s="331" t="s">
        <v>269</v>
      </c>
      <c r="D114" s="332"/>
      <c r="E114" s="272">
        <v>48</v>
      </c>
      <c r="F114" s="273"/>
      <c r="G114" s="274"/>
      <c r="H114" s="275"/>
      <c r="I114" s="269"/>
      <c r="J114" s="276"/>
      <c r="K114" s="269"/>
      <c r="M114" s="270" t="s">
        <v>269</v>
      </c>
      <c r="O114" s="259"/>
    </row>
    <row r="115" spans="1:80">
      <c r="A115" s="268"/>
      <c r="B115" s="271"/>
      <c r="C115" s="331" t="s">
        <v>614</v>
      </c>
      <c r="D115" s="332"/>
      <c r="E115" s="272">
        <v>14.4</v>
      </c>
      <c r="F115" s="273"/>
      <c r="G115" s="274"/>
      <c r="H115" s="275"/>
      <c r="I115" s="269"/>
      <c r="J115" s="276"/>
      <c r="K115" s="269"/>
      <c r="M115" s="270" t="s">
        <v>614</v>
      </c>
      <c r="O115" s="259"/>
    </row>
    <row r="116" spans="1:80">
      <c r="A116" s="268"/>
      <c r="B116" s="271"/>
      <c r="C116" s="331" t="s">
        <v>615</v>
      </c>
      <c r="D116" s="332"/>
      <c r="E116" s="272">
        <v>7.5</v>
      </c>
      <c r="F116" s="273"/>
      <c r="G116" s="274"/>
      <c r="H116" s="275"/>
      <c r="I116" s="269"/>
      <c r="J116" s="276"/>
      <c r="K116" s="269"/>
      <c r="M116" s="270" t="s">
        <v>615</v>
      </c>
      <c r="O116" s="259"/>
    </row>
    <row r="117" spans="1:80">
      <c r="A117" s="268"/>
      <c r="B117" s="271"/>
      <c r="C117" s="331" t="s">
        <v>616</v>
      </c>
      <c r="D117" s="332"/>
      <c r="E117" s="272">
        <v>8.75</v>
      </c>
      <c r="F117" s="273"/>
      <c r="G117" s="274"/>
      <c r="H117" s="275"/>
      <c r="I117" s="269"/>
      <c r="J117" s="276"/>
      <c r="K117" s="269"/>
      <c r="M117" s="270" t="s">
        <v>616</v>
      </c>
      <c r="O117" s="259"/>
    </row>
    <row r="118" spans="1:80">
      <c r="A118" s="260">
        <v>31</v>
      </c>
      <c r="B118" s="261" t="s">
        <v>275</v>
      </c>
      <c r="C118" s="262" t="s">
        <v>276</v>
      </c>
      <c r="D118" s="263" t="s">
        <v>139</v>
      </c>
      <c r="E118" s="264">
        <v>45.247500000000002</v>
      </c>
      <c r="F118" s="264">
        <v>0</v>
      </c>
      <c r="G118" s="265">
        <f>E118*F118</f>
        <v>0</v>
      </c>
      <c r="H118" s="266">
        <v>0</v>
      </c>
      <c r="I118" s="267">
        <f>E118*H118</f>
        <v>0</v>
      </c>
      <c r="J118" s="266">
        <v>0</v>
      </c>
      <c r="K118" s="267">
        <f>E118*J118</f>
        <v>0</v>
      </c>
      <c r="O118" s="259">
        <v>2</v>
      </c>
      <c r="AA118" s="232">
        <v>1</v>
      </c>
      <c r="AB118" s="232">
        <v>1</v>
      </c>
      <c r="AC118" s="232">
        <v>1</v>
      </c>
      <c r="AZ118" s="232">
        <v>1</v>
      </c>
      <c r="BA118" s="232">
        <f>IF(AZ118=1,G118,0)</f>
        <v>0</v>
      </c>
      <c r="BB118" s="232">
        <f>IF(AZ118=2,G118,0)</f>
        <v>0</v>
      </c>
      <c r="BC118" s="232">
        <f>IF(AZ118=3,G118,0)</f>
        <v>0</v>
      </c>
      <c r="BD118" s="232">
        <f>IF(AZ118=4,G118,0)</f>
        <v>0</v>
      </c>
      <c r="BE118" s="232">
        <f>IF(AZ118=5,G118,0)</f>
        <v>0</v>
      </c>
      <c r="CA118" s="259">
        <v>1</v>
      </c>
      <c r="CB118" s="259">
        <v>1</v>
      </c>
    </row>
    <row r="119" spans="1:80">
      <c r="A119" s="268"/>
      <c r="B119" s="271"/>
      <c r="C119" s="331" t="s">
        <v>1242</v>
      </c>
      <c r="D119" s="332"/>
      <c r="E119" s="272">
        <v>45.247500000000002</v>
      </c>
      <c r="F119" s="273"/>
      <c r="G119" s="274"/>
      <c r="H119" s="275"/>
      <c r="I119" s="269"/>
      <c r="J119" s="276"/>
      <c r="K119" s="269"/>
      <c r="M119" s="270" t="s">
        <v>1242</v>
      </c>
      <c r="O119" s="259"/>
    </row>
    <row r="120" spans="1:80">
      <c r="A120" s="260">
        <v>32</v>
      </c>
      <c r="B120" s="261" t="s">
        <v>278</v>
      </c>
      <c r="C120" s="262" t="s">
        <v>279</v>
      </c>
      <c r="D120" s="263" t="s">
        <v>139</v>
      </c>
      <c r="E120" s="264">
        <v>546.7586</v>
      </c>
      <c r="F120" s="264">
        <v>0</v>
      </c>
      <c r="G120" s="265">
        <f>E120*F120</f>
        <v>0</v>
      </c>
      <c r="H120" s="266">
        <v>2.0000000000000002E-5</v>
      </c>
      <c r="I120" s="267">
        <f>E120*H120</f>
        <v>1.0935172000000002E-2</v>
      </c>
      <c r="J120" s="266">
        <v>0</v>
      </c>
      <c r="K120" s="267">
        <f>E120*J120</f>
        <v>0</v>
      </c>
      <c r="O120" s="259">
        <v>2</v>
      </c>
      <c r="AA120" s="232">
        <v>1</v>
      </c>
      <c r="AB120" s="232">
        <v>1</v>
      </c>
      <c r="AC120" s="232">
        <v>1</v>
      </c>
      <c r="AZ120" s="232">
        <v>1</v>
      </c>
      <c r="BA120" s="232">
        <f>IF(AZ120=1,G120,0)</f>
        <v>0</v>
      </c>
      <c r="BB120" s="232">
        <f>IF(AZ120=2,G120,0)</f>
        <v>0</v>
      </c>
      <c r="BC120" s="232">
        <f>IF(AZ120=3,G120,0)</f>
        <v>0</v>
      </c>
      <c r="BD120" s="232">
        <f>IF(AZ120=4,G120,0)</f>
        <v>0</v>
      </c>
      <c r="BE120" s="232">
        <f>IF(AZ120=5,G120,0)</f>
        <v>0</v>
      </c>
      <c r="CA120" s="259">
        <v>1</v>
      </c>
      <c r="CB120" s="259">
        <v>1</v>
      </c>
    </row>
    <row r="121" spans="1:80">
      <c r="A121" s="260">
        <v>33</v>
      </c>
      <c r="B121" s="261" t="s">
        <v>618</v>
      </c>
      <c r="C121" s="262" t="s">
        <v>619</v>
      </c>
      <c r="D121" s="263" t="s">
        <v>139</v>
      </c>
      <c r="E121" s="264">
        <v>57.12</v>
      </c>
      <c r="F121" s="264">
        <v>0</v>
      </c>
      <c r="G121" s="265">
        <f>E121*F121</f>
        <v>0</v>
      </c>
      <c r="H121" s="266">
        <v>5.2650000000000002E-2</v>
      </c>
      <c r="I121" s="267">
        <f>E121*H121</f>
        <v>3.007368</v>
      </c>
      <c r="J121" s="266">
        <v>0</v>
      </c>
      <c r="K121" s="267">
        <f>E121*J121</f>
        <v>0</v>
      </c>
      <c r="O121" s="259">
        <v>2</v>
      </c>
      <c r="AA121" s="232">
        <v>1</v>
      </c>
      <c r="AB121" s="232">
        <v>1</v>
      </c>
      <c r="AC121" s="232">
        <v>1</v>
      </c>
      <c r="AZ121" s="232">
        <v>1</v>
      </c>
      <c r="BA121" s="232">
        <f>IF(AZ121=1,G121,0)</f>
        <v>0</v>
      </c>
      <c r="BB121" s="232">
        <f>IF(AZ121=2,G121,0)</f>
        <v>0</v>
      </c>
      <c r="BC121" s="232">
        <f>IF(AZ121=3,G121,0)</f>
        <v>0</v>
      </c>
      <c r="BD121" s="232">
        <f>IF(AZ121=4,G121,0)</f>
        <v>0</v>
      </c>
      <c r="BE121" s="232">
        <f>IF(AZ121=5,G121,0)</f>
        <v>0</v>
      </c>
      <c r="CA121" s="259">
        <v>1</v>
      </c>
      <c r="CB121" s="259">
        <v>1</v>
      </c>
    </row>
    <row r="122" spans="1:80">
      <c r="A122" s="268"/>
      <c r="B122" s="271"/>
      <c r="C122" s="331" t="s">
        <v>1243</v>
      </c>
      <c r="D122" s="332"/>
      <c r="E122" s="272">
        <v>57.12</v>
      </c>
      <c r="F122" s="273"/>
      <c r="G122" s="274"/>
      <c r="H122" s="275"/>
      <c r="I122" s="269"/>
      <c r="J122" s="276"/>
      <c r="K122" s="269"/>
      <c r="M122" s="270" t="s">
        <v>1243</v>
      </c>
      <c r="O122" s="259"/>
    </row>
    <row r="123" spans="1:80">
      <c r="A123" s="260">
        <v>34</v>
      </c>
      <c r="B123" s="261" t="s">
        <v>280</v>
      </c>
      <c r="C123" s="262" t="s">
        <v>281</v>
      </c>
      <c r="D123" s="263" t="s">
        <v>282</v>
      </c>
      <c r="E123" s="264">
        <v>1</v>
      </c>
      <c r="F123" s="264">
        <v>0</v>
      </c>
      <c r="G123" s="265">
        <f>E123*F123</f>
        <v>0</v>
      </c>
      <c r="H123" s="266">
        <v>0</v>
      </c>
      <c r="I123" s="267">
        <f>E123*H123</f>
        <v>0</v>
      </c>
      <c r="J123" s="266"/>
      <c r="K123" s="267">
        <f>E123*J123</f>
        <v>0</v>
      </c>
      <c r="O123" s="259">
        <v>2</v>
      </c>
      <c r="AA123" s="232">
        <v>12</v>
      </c>
      <c r="AB123" s="232">
        <v>0</v>
      </c>
      <c r="AC123" s="232">
        <v>14</v>
      </c>
      <c r="AZ123" s="232">
        <v>1</v>
      </c>
      <c r="BA123" s="232">
        <f>IF(AZ123=1,G123,0)</f>
        <v>0</v>
      </c>
      <c r="BB123" s="232">
        <f>IF(AZ123=2,G123,0)</f>
        <v>0</v>
      </c>
      <c r="BC123" s="232">
        <f>IF(AZ123=3,G123,0)</f>
        <v>0</v>
      </c>
      <c r="BD123" s="232">
        <f>IF(AZ123=4,G123,0)</f>
        <v>0</v>
      </c>
      <c r="BE123" s="232">
        <f>IF(AZ123=5,G123,0)</f>
        <v>0</v>
      </c>
      <c r="CA123" s="259">
        <v>12</v>
      </c>
      <c r="CB123" s="259">
        <v>0</v>
      </c>
    </row>
    <row r="124" spans="1:80">
      <c r="A124" s="277"/>
      <c r="B124" s="278" t="s">
        <v>100</v>
      </c>
      <c r="C124" s="279" t="s">
        <v>204</v>
      </c>
      <c r="D124" s="280"/>
      <c r="E124" s="281"/>
      <c r="F124" s="282"/>
      <c r="G124" s="283">
        <f>SUM(G50:G123)</f>
        <v>0</v>
      </c>
      <c r="H124" s="284"/>
      <c r="I124" s="285">
        <f>SUM(I50:I123)</f>
        <v>25.642766246000001</v>
      </c>
      <c r="J124" s="284"/>
      <c r="K124" s="285">
        <f>SUM(K50:K123)</f>
        <v>0</v>
      </c>
      <c r="O124" s="259">
        <v>4</v>
      </c>
      <c r="BA124" s="286">
        <f>SUM(BA50:BA123)</f>
        <v>0</v>
      </c>
      <c r="BB124" s="286">
        <f>SUM(BB50:BB123)</f>
        <v>0</v>
      </c>
      <c r="BC124" s="286">
        <f>SUM(BC50:BC123)</f>
        <v>0</v>
      </c>
      <c r="BD124" s="286">
        <f>SUM(BD50:BD123)</f>
        <v>0</v>
      </c>
      <c r="BE124" s="286">
        <f>SUM(BE50:BE123)</f>
        <v>0</v>
      </c>
    </row>
    <row r="125" spans="1:80">
      <c r="A125" s="249" t="s">
        <v>97</v>
      </c>
      <c r="B125" s="250" t="s">
        <v>283</v>
      </c>
      <c r="C125" s="251" t="s">
        <v>284</v>
      </c>
      <c r="D125" s="252"/>
      <c r="E125" s="253"/>
      <c r="F125" s="253"/>
      <c r="G125" s="254"/>
      <c r="H125" s="255"/>
      <c r="I125" s="256"/>
      <c r="J125" s="257"/>
      <c r="K125" s="258"/>
      <c r="O125" s="259">
        <v>1</v>
      </c>
    </row>
    <row r="126" spans="1:80">
      <c r="A126" s="260">
        <v>35</v>
      </c>
      <c r="B126" s="261" t="s">
        <v>286</v>
      </c>
      <c r="C126" s="262" t="s">
        <v>287</v>
      </c>
      <c r="D126" s="263" t="s">
        <v>139</v>
      </c>
      <c r="E126" s="264">
        <v>8.4</v>
      </c>
      <c r="F126" s="264">
        <v>0</v>
      </c>
      <c r="G126" s="265">
        <f>E126*F126</f>
        <v>0</v>
      </c>
      <c r="H126" s="266">
        <v>4.9840000000000002E-2</v>
      </c>
      <c r="I126" s="267">
        <f>E126*H126</f>
        <v>0.41865600000000003</v>
      </c>
      <c r="J126" s="266">
        <v>0</v>
      </c>
      <c r="K126" s="267">
        <f>E126*J126</f>
        <v>0</v>
      </c>
      <c r="O126" s="259">
        <v>2</v>
      </c>
      <c r="AA126" s="232">
        <v>1</v>
      </c>
      <c r="AB126" s="232">
        <v>1</v>
      </c>
      <c r="AC126" s="232">
        <v>1</v>
      </c>
      <c r="AZ126" s="232">
        <v>1</v>
      </c>
      <c r="BA126" s="232">
        <f>IF(AZ126=1,G126,0)</f>
        <v>0</v>
      </c>
      <c r="BB126" s="232">
        <f>IF(AZ126=2,G126,0)</f>
        <v>0</v>
      </c>
      <c r="BC126" s="232">
        <f>IF(AZ126=3,G126,0)</f>
        <v>0</v>
      </c>
      <c r="BD126" s="232">
        <f>IF(AZ126=4,G126,0)</f>
        <v>0</v>
      </c>
      <c r="BE126" s="232">
        <f>IF(AZ126=5,G126,0)</f>
        <v>0</v>
      </c>
      <c r="CA126" s="259">
        <v>1</v>
      </c>
      <c r="CB126" s="259">
        <v>1</v>
      </c>
    </row>
    <row r="127" spans="1:80">
      <c r="A127" s="268"/>
      <c r="B127" s="271"/>
      <c r="C127" s="331" t="s">
        <v>1244</v>
      </c>
      <c r="D127" s="332"/>
      <c r="E127" s="272">
        <v>8.4</v>
      </c>
      <c r="F127" s="273"/>
      <c r="G127" s="274"/>
      <c r="H127" s="275"/>
      <c r="I127" s="269"/>
      <c r="J127" s="276"/>
      <c r="K127" s="269"/>
      <c r="M127" s="270" t="s">
        <v>1244</v>
      </c>
      <c r="O127" s="259"/>
    </row>
    <row r="128" spans="1:80">
      <c r="A128" s="260">
        <v>36</v>
      </c>
      <c r="B128" s="261" t="s">
        <v>954</v>
      </c>
      <c r="C128" s="262" t="s">
        <v>955</v>
      </c>
      <c r="D128" s="263" t="s">
        <v>139</v>
      </c>
      <c r="E128" s="264">
        <v>39.022500000000001</v>
      </c>
      <c r="F128" s="264">
        <v>0</v>
      </c>
      <c r="G128" s="265">
        <f>E128*F128</f>
        <v>0</v>
      </c>
      <c r="H128" s="266">
        <v>9.8680000000000004E-2</v>
      </c>
      <c r="I128" s="267">
        <f>E128*H128</f>
        <v>3.8507403000000004</v>
      </c>
      <c r="J128" s="266">
        <v>0</v>
      </c>
      <c r="K128" s="267">
        <f>E128*J128</f>
        <v>0</v>
      </c>
      <c r="O128" s="259">
        <v>2</v>
      </c>
      <c r="AA128" s="232">
        <v>1</v>
      </c>
      <c r="AB128" s="232">
        <v>1</v>
      </c>
      <c r="AC128" s="232">
        <v>1</v>
      </c>
      <c r="AZ128" s="232">
        <v>1</v>
      </c>
      <c r="BA128" s="232">
        <f>IF(AZ128=1,G128,0)</f>
        <v>0</v>
      </c>
      <c r="BB128" s="232">
        <f>IF(AZ128=2,G128,0)</f>
        <v>0</v>
      </c>
      <c r="BC128" s="232">
        <f>IF(AZ128=3,G128,0)</f>
        <v>0</v>
      </c>
      <c r="BD128" s="232">
        <f>IF(AZ128=4,G128,0)</f>
        <v>0</v>
      </c>
      <c r="BE128" s="232">
        <f>IF(AZ128=5,G128,0)</f>
        <v>0</v>
      </c>
      <c r="CA128" s="259">
        <v>1</v>
      </c>
      <c r="CB128" s="259">
        <v>1</v>
      </c>
    </row>
    <row r="129" spans="1:80">
      <c r="A129" s="268"/>
      <c r="B129" s="271"/>
      <c r="C129" s="331" t="s">
        <v>1245</v>
      </c>
      <c r="D129" s="332"/>
      <c r="E129" s="272">
        <v>29.8125</v>
      </c>
      <c r="F129" s="273"/>
      <c r="G129" s="274"/>
      <c r="H129" s="275"/>
      <c r="I129" s="269"/>
      <c r="J129" s="276"/>
      <c r="K129" s="269"/>
      <c r="M129" s="270" t="s">
        <v>1245</v>
      </c>
      <c r="O129" s="259"/>
    </row>
    <row r="130" spans="1:80">
      <c r="A130" s="268"/>
      <c r="B130" s="271"/>
      <c r="C130" s="331" t="s">
        <v>1246</v>
      </c>
      <c r="D130" s="332"/>
      <c r="E130" s="272">
        <v>9.2100000000000009</v>
      </c>
      <c r="F130" s="273"/>
      <c r="G130" s="274"/>
      <c r="H130" s="275"/>
      <c r="I130" s="269"/>
      <c r="J130" s="276"/>
      <c r="K130" s="269"/>
      <c r="M130" s="270" t="s">
        <v>1246</v>
      </c>
      <c r="O130" s="259"/>
    </row>
    <row r="131" spans="1:80">
      <c r="A131" s="277"/>
      <c r="B131" s="278" t="s">
        <v>100</v>
      </c>
      <c r="C131" s="279" t="s">
        <v>285</v>
      </c>
      <c r="D131" s="280"/>
      <c r="E131" s="281"/>
      <c r="F131" s="282"/>
      <c r="G131" s="283">
        <f>SUM(G125:G130)</f>
        <v>0</v>
      </c>
      <c r="H131" s="284"/>
      <c r="I131" s="285">
        <f>SUM(I125:I130)</f>
        <v>4.2693963000000004</v>
      </c>
      <c r="J131" s="284"/>
      <c r="K131" s="285">
        <f>SUM(K125:K130)</f>
        <v>0</v>
      </c>
      <c r="O131" s="259">
        <v>4</v>
      </c>
      <c r="BA131" s="286">
        <f>SUM(BA125:BA130)</f>
        <v>0</v>
      </c>
      <c r="BB131" s="286">
        <f>SUM(BB125:BB130)</f>
        <v>0</v>
      </c>
      <c r="BC131" s="286">
        <f>SUM(BC125:BC130)</f>
        <v>0</v>
      </c>
      <c r="BD131" s="286">
        <f>SUM(BD125:BD130)</f>
        <v>0</v>
      </c>
      <c r="BE131" s="286">
        <f>SUM(BE125:BE130)</f>
        <v>0</v>
      </c>
    </row>
    <row r="132" spans="1:80">
      <c r="A132" s="249" t="s">
        <v>97</v>
      </c>
      <c r="B132" s="250" t="s">
        <v>294</v>
      </c>
      <c r="C132" s="251" t="s">
        <v>295</v>
      </c>
      <c r="D132" s="252"/>
      <c r="E132" s="253"/>
      <c r="F132" s="253"/>
      <c r="G132" s="254"/>
      <c r="H132" s="255"/>
      <c r="I132" s="256"/>
      <c r="J132" s="257"/>
      <c r="K132" s="258"/>
      <c r="O132" s="259">
        <v>1</v>
      </c>
    </row>
    <row r="133" spans="1:80" ht="22.5">
      <c r="A133" s="260">
        <v>37</v>
      </c>
      <c r="B133" s="261" t="s">
        <v>297</v>
      </c>
      <c r="C133" s="262" t="s">
        <v>298</v>
      </c>
      <c r="D133" s="263" t="s">
        <v>181</v>
      </c>
      <c r="E133" s="264">
        <v>33.950000000000003</v>
      </c>
      <c r="F133" s="264">
        <v>0</v>
      </c>
      <c r="G133" s="265">
        <f>E133*F133</f>
        <v>0</v>
      </c>
      <c r="H133" s="266">
        <v>5.5100000000000001E-3</v>
      </c>
      <c r="I133" s="267">
        <f>E133*H133</f>
        <v>0.18706450000000002</v>
      </c>
      <c r="J133" s="266">
        <v>0</v>
      </c>
      <c r="K133" s="267">
        <f>E133*J133</f>
        <v>0</v>
      </c>
      <c r="O133" s="259">
        <v>2</v>
      </c>
      <c r="AA133" s="232">
        <v>1</v>
      </c>
      <c r="AB133" s="232">
        <v>1</v>
      </c>
      <c r="AC133" s="232">
        <v>1</v>
      </c>
      <c r="AZ133" s="232">
        <v>1</v>
      </c>
      <c r="BA133" s="232">
        <f>IF(AZ133=1,G133,0)</f>
        <v>0</v>
      </c>
      <c r="BB133" s="232">
        <f>IF(AZ133=2,G133,0)</f>
        <v>0</v>
      </c>
      <c r="BC133" s="232">
        <f>IF(AZ133=3,G133,0)</f>
        <v>0</v>
      </c>
      <c r="BD133" s="232">
        <f>IF(AZ133=4,G133,0)</f>
        <v>0</v>
      </c>
      <c r="BE133" s="232">
        <f>IF(AZ133=5,G133,0)</f>
        <v>0</v>
      </c>
      <c r="CA133" s="259">
        <v>1</v>
      </c>
      <c r="CB133" s="259">
        <v>1</v>
      </c>
    </row>
    <row r="134" spans="1:80">
      <c r="A134" s="268"/>
      <c r="B134" s="271"/>
      <c r="C134" s="331" t="s">
        <v>409</v>
      </c>
      <c r="D134" s="332"/>
      <c r="E134" s="272">
        <v>33.950000000000003</v>
      </c>
      <c r="F134" s="273"/>
      <c r="G134" s="274"/>
      <c r="H134" s="275"/>
      <c r="I134" s="269"/>
      <c r="J134" s="276"/>
      <c r="K134" s="269"/>
      <c r="M134" s="270" t="s">
        <v>409</v>
      </c>
      <c r="O134" s="259"/>
    </row>
    <row r="135" spans="1:80">
      <c r="A135" s="277"/>
      <c r="B135" s="278" t="s">
        <v>100</v>
      </c>
      <c r="C135" s="279" t="s">
        <v>296</v>
      </c>
      <c r="D135" s="280"/>
      <c r="E135" s="281"/>
      <c r="F135" s="282"/>
      <c r="G135" s="283">
        <f>SUM(G132:G134)</f>
        <v>0</v>
      </c>
      <c r="H135" s="284"/>
      <c r="I135" s="285">
        <f>SUM(I132:I134)</f>
        <v>0.18706450000000002</v>
      </c>
      <c r="J135" s="284"/>
      <c r="K135" s="285">
        <f>SUM(K132:K134)</f>
        <v>0</v>
      </c>
      <c r="O135" s="259">
        <v>4</v>
      </c>
      <c r="BA135" s="286">
        <f>SUM(BA132:BA134)</f>
        <v>0</v>
      </c>
      <c r="BB135" s="286">
        <f>SUM(BB132:BB134)</f>
        <v>0</v>
      </c>
      <c r="BC135" s="286">
        <f>SUM(BC132:BC134)</f>
        <v>0</v>
      </c>
      <c r="BD135" s="286">
        <f>SUM(BD132:BD134)</f>
        <v>0</v>
      </c>
      <c r="BE135" s="286">
        <f>SUM(BE132:BE134)</f>
        <v>0</v>
      </c>
    </row>
    <row r="136" spans="1:80">
      <c r="A136" s="249" t="s">
        <v>97</v>
      </c>
      <c r="B136" s="250" t="s">
        <v>302</v>
      </c>
      <c r="C136" s="251" t="s">
        <v>303</v>
      </c>
      <c r="D136" s="252"/>
      <c r="E136" s="253"/>
      <c r="F136" s="253"/>
      <c r="G136" s="254"/>
      <c r="H136" s="255"/>
      <c r="I136" s="256"/>
      <c r="J136" s="257"/>
      <c r="K136" s="258"/>
      <c r="O136" s="259">
        <v>1</v>
      </c>
    </row>
    <row r="137" spans="1:80">
      <c r="A137" s="260">
        <v>38</v>
      </c>
      <c r="B137" s="261" t="s">
        <v>305</v>
      </c>
      <c r="C137" s="262" t="s">
        <v>306</v>
      </c>
      <c r="D137" s="263" t="s">
        <v>139</v>
      </c>
      <c r="E137" s="264">
        <v>843.14469999999994</v>
      </c>
      <c r="F137" s="264">
        <v>0</v>
      </c>
      <c r="G137" s="265">
        <f>E137*F137</f>
        <v>0</v>
      </c>
      <c r="H137" s="266">
        <v>1.8380000000000001E-2</v>
      </c>
      <c r="I137" s="267">
        <f>E137*H137</f>
        <v>15.496999585999999</v>
      </c>
      <c r="J137" s="266">
        <v>0</v>
      </c>
      <c r="K137" s="267">
        <f>E137*J137</f>
        <v>0</v>
      </c>
      <c r="O137" s="259">
        <v>2</v>
      </c>
      <c r="AA137" s="232">
        <v>1</v>
      </c>
      <c r="AB137" s="232">
        <v>1</v>
      </c>
      <c r="AC137" s="232">
        <v>1</v>
      </c>
      <c r="AZ137" s="232">
        <v>1</v>
      </c>
      <c r="BA137" s="232">
        <f>IF(AZ137=1,G137,0)</f>
        <v>0</v>
      </c>
      <c r="BB137" s="232">
        <f>IF(AZ137=2,G137,0)</f>
        <v>0</v>
      </c>
      <c r="BC137" s="232">
        <f>IF(AZ137=3,G137,0)</f>
        <v>0</v>
      </c>
      <c r="BD137" s="232">
        <f>IF(AZ137=4,G137,0)</f>
        <v>0</v>
      </c>
      <c r="BE137" s="232">
        <f>IF(AZ137=5,G137,0)</f>
        <v>0</v>
      </c>
      <c r="CA137" s="259">
        <v>1</v>
      </c>
      <c r="CB137" s="259">
        <v>1</v>
      </c>
    </row>
    <row r="138" spans="1:80">
      <c r="A138" s="268"/>
      <c r="B138" s="271"/>
      <c r="C138" s="331" t="s">
        <v>1247</v>
      </c>
      <c r="D138" s="332"/>
      <c r="E138" s="272">
        <v>380.8175</v>
      </c>
      <c r="F138" s="273"/>
      <c r="G138" s="274"/>
      <c r="H138" s="275"/>
      <c r="I138" s="269"/>
      <c r="J138" s="276"/>
      <c r="K138" s="269"/>
      <c r="M138" s="270" t="s">
        <v>1247</v>
      </c>
      <c r="O138" s="259"/>
    </row>
    <row r="139" spans="1:80">
      <c r="A139" s="268"/>
      <c r="B139" s="271"/>
      <c r="C139" s="331" t="s">
        <v>1248</v>
      </c>
      <c r="D139" s="332"/>
      <c r="E139" s="272">
        <v>375.88249999999999</v>
      </c>
      <c r="F139" s="273"/>
      <c r="G139" s="274"/>
      <c r="H139" s="275"/>
      <c r="I139" s="269"/>
      <c r="J139" s="276"/>
      <c r="K139" s="269"/>
      <c r="M139" s="270" t="s">
        <v>1248</v>
      </c>
      <c r="O139" s="259"/>
    </row>
    <row r="140" spans="1:80">
      <c r="A140" s="268"/>
      <c r="B140" s="271"/>
      <c r="C140" s="331" t="s">
        <v>1249</v>
      </c>
      <c r="D140" s="332"/>
      <c r="E140" s="272">
        <v>50.172499999999999</v>
      </c>
      <c r="F140" s="273"/>
      <c r="G140" s="274"/>
      <c r="H140" s="275"/>
      <c r="I140" s="269"/>
      <c r="J140" s="276"/>
      <c r="K140" s="269"/>
      <c r="M140" s="270" t="s">
        <v>1249</v>
      </c>
      <c r="O140" s="259"/>
    </row>
    <row r="141" spans="1:80">
      <c r="A141" s="268"/>
      <c r="B141" s="271"/>
      <c r="C141" s="331" t="s">
        <v>1250</v>
      </c>
      <c r="D141" s="332"/>
      <c r="E141" s="272">
        <v>36.272199999999998</v>
      </c>
      <c r="F141" s="273"/>
      <c r="G141" s="274"/>
      <c r="H141" s="275"/>
      <c r="I141" s="269"/>
      <c r="J141" s="276"/>
      <c r="K141" s="269"/>
      <c r="M141" s="270" t="s">
        <v>1250</v>
      </c>
      <c r="O141" s="259"/>
    </row>
    <row r="142" spans="1:80">
      <c r="A142" s="260">
        <v>39</v>
      </c>
      <c r="B142" s="261" t="s">
        <v>313</v>
      </c>
      <c r="C142" s="262" t="s">
        <v>314</v>
      </c>
      <c r="D142" s="263" t="s">
        <v>139</v>
      </c>
      <c r="E142" s="264">
        <v>1686.2893999999999</v>
      </c>
      <c r="F142" s="264">
        <v>0</v>
      </c>
      <c r="G142" s="265">
        <f>E142*F142</f>
        <v>0</v>
      </c>
      <c r="H142" s="266">
        <v>9.7000000000000005E-4</v>
      </c>
      <c r="I142" s="267">
        <f>E142*H142</f>
        <v>1.6357007180000001</v>
      </c>
      <c r="J142" s="266">
        <v>0</v>
      </c>
      <c r="K142" s="267">
        <f>E142*J142</f>
        <v>0</v>
      </c>
      <c r="O142" s="259">
        <v>2</v>
      </c>
      <c r="AA142" s="232">
        <v>1</v>
      </c>
      <c r="AB142" s="232">
        <v>1</v>
      </c>
      <c r="AC142" s="232">
        <v>1</v>
      </c>
      <c r="AZ142" s="232">
        <v>1</v>
      </c>
      <c r="BA142" s="232">
        <f>IF(AZ142=1,G142,0)</f>
        <v>0</v>
      </c>
      <c r="BB142" s="232">
        <f>IF(AZ142=2,G142,0)</f>
        <v>0</v>
      </c>
      <c r="BC142" s="232">
        <f>IF(AZ142=3,G142,0)</f>
        <v>0</v>
      </c>
      <c r="BD142" s="232">
        <f>IF(AZ142=4,G142,0)</f>
        <v>0</v>
      </c>
      <c r="BE142" s="232">
        <f>IF(AZ142=5,G142,0)</f>
        <v>0</v>
      </c>
      <c r="CA142" s="259">
        <v>1</v>
      </c>
      <c r="CB142" s="259">
        <v>1</v>
      </c>
    </row>
    <row r="143" spans="1:80">
      <c r="A143" s="268"/>
      <c r="B143" s="271"/>
      <c r="C143" s="331" t="s">
        <v>1251</v>
      </c>
      <c r="D143" s="332"/>
      <c r="E143" s="272">
        <v>1686.2893999999999</v>
      </c>
      <c r="F143" s="273"/>
      <c r="G143" s="274"/>
      <c r="H143" s="275"/>
      <c r="I143" s="269"/>
      <c r="J143" s="276"/>
      <c r="K143" s="269"/>
      <c r="M143" s="270" t="s">
        <v>1251</v>
      </c>
      <c r="O143" s="259"/>
    </row>
    <row r="144" spans="1:80">
      <c r="A144" s="260">
        <v>40</v>
      </c>
      <c r="B144" s="261" t="s">
        <v>319</v>
      </c>
      <c r="C144" s="262" t="s">
        <v>320</v>
      </c>
      <c r="D144" s="263" t="s">
        <v>139</v>
      </c>
      <c r="E144" s="264">
        <v>843.14469999999994</v>
      </c>
      <c r="F144" s="264">
        <v>0</v>
      </c>
      <c r="G144" s="265">
        <f>E144*F144</f>
        <v>0</v>
      </c>
      <c r="H144" s="266">
        <v>0</v>
      </c>
      <c r="I144" s="267">
        <f>E144*H144</f>
        <v>0</v>
      </c>
      <c r="J144" s="266">
        <v>0</v>
      </c>
      <c r="K144" s="267">
        <f>E144*J144</f>
        <v>0</v>
      </c>
      <c r="O144" s="259">
        <v>2</v>
      </c>
      <c r="AA144" s="232">
        <v>1</v>
      </c>
      <c r="AB144" s="232">
        <v>1</v>
      </c>
      <c r="AC144" s="232">
        <v>1</v>
      </c>
      <c r="AZ144" s="232">
        <v>1</v>
      </c>
      <c r="BA144" s="232">
        <f>IF(AZ144=1,G144,0)</f>
        <v>0</v>
      </c>
      <c r="BB144" s="232">
        <f>IF(AZ144=2,G144,0)</f>
        <v>0</v>
      </c>
      <c r="BC144" s="232">
        <f>IF(AZ144=3,G144,0)</f>
        <v>0</v>
      </c>
      <c r="BD144" s="232">
        <f>IF(AZ144=4,G144,0)</f>
        <v>0</v>
      </c>
      <c r="BE144" s="232">
        <f>IF(AZ144=5,G144,0)</f>
        <v>0</v>
      </c>
      <c r="CA144" s="259">
        <v>1</v>
      </c>
      <c r="CB144" s="259">
        <v>1</v>
      </c>
    </row>
    <row r="145" spans="1:80">
      <c r="A145" s="260">
        <v>41</v>
      </c>
      <c r="B145" s="261" t="s">
        <v>323</v>
      </c>
      <c r="C145" s="262" t="s">
        <v>324</v>
      </c>
      <c r="D145" s="263" t="s">
        <v>139</v>
      </c>
      <c r="E145" s="264">
        <v>185.255</v>
      </c>
      <c r="F145" s="264">
        <v>0</v>
      </c>
      <c r="G145" s="265">
        <f>E145*F145</f>
        <v>0</v>
      </c>
      <c r="H145" s="266">
        <v>1.2099999999999999E-3</v>
      </c>
      <c r="I145" s="267">
        <f>E145*H145</f>
        <v>0.22415854999999998</v>
      </c>
      <c r="J145" s="266">
        <v>0</v>
      </c>
      <c r="K145" s="267">
        <f>E145*J145</f>
        <v>0</v>
      </c>
      <c r="O145" s="259">
        <v>2</v>
      </c>
      <c r="AA145" s="232">
        <v>1</v>
      </c>
      <c r="AB145" s="232">
        <v>1</v>
      </c>
      <c r="AC145" s="232">
        <v>1</v>
      </c>
      <c r="AZ145" s="232">
        <v>1</v>
      </c>
      <c r="BA145" s="232">
        <f>IF(AZ145=1,G145,0)</f>
        <v>0</v>
      </c>
      <c r="BB145" s="232">
        <f>IF(AZ145=2,G145,0)</f>
        <v>0</v>
      </c>
      <c r="BC145" s="232">
        <f>IF(AZ145=3,G145,0)</f>
        <v>0</v>
      </c>
      <c r="BD145" s="232">
        <f>IF(AZ145=4,G145,0)</f>
        <v>0</v>
      </c>
      <c r="BE145" s="232">
        <f>IF(AZ145=5,G145,0)</f>
        <v>0</v>
      </c>
      <c r="CA145" s="259">
        <v>1</v>
      </c>
      <c r="CB145" s="259">
        <v>1</v>
      </c>
    </row>
    <row r="146" spans="1:80">
      <c r="A146" s="268"/>
      <c r="B146" s="271"/>
      <c r="C146" s="331" t="s">
        <v>1252</v>
      </c>
      <c r="D146" s="332"/>
      <c r="E146" s="272">
        <v>52.68</v>
      </c>
      <c r="F146" s="273"/>
      <c r="G146" s="274"/>
      <c r="H146" s="275"/>
      <c r="I146" s="269"/>
      <c r="J146" s="276"/>
      <c r="K146" s="269"/>
      <c r="M146" s="270" t="s">
        <v>1252</v>
      </c>
      <c r="O146" s="259"/>
    </row>
    <row r="147" spans="1:80">
      <c r="A147" s="268"/>
      <c r="B147" s="271"/>
      <c r="C147" s="331" t="s">
        <v>1253</v>
      </c>
      <c r="D147" s="332"/>
      <c r="E147" s="272">
        <v>94.385000000000005</v>
      </c>
      <c r="F147" s="273"/>
      <c r="G147" s="274"/>
      <c r="H147" s="275"/>
      <c r="I147" s="269"/>
      <c r="J147" s="276"/>
      <c r="K147" s="269"/>
      <c r="M147" s="270" t="s">
        <v>1253</v>
      </c>
      <c r="O147" s="259"/>
    </row>
    <row r="148" spans="1:80">
      <c r="A148" s="268"/>
      <c r="B148" s="271"/>
      <c r="C148" s="331" t="s">
        <v>1254</v>
      </c>
      <c r="D148" s="332"/>
      <c r="E148" s="272">
        <v>38.19</v>
      </c>
      <c r="F148" s="273"/>
      <c r="G148" s="274"/>
      <c r="H148" s="275"/>
      <c r="I148" s="269"/>
      <c r="J148" s="276"/>
      <c r="K148" s="269"/>
      <c r="M148" s="270" t="s">
        <v>1254</v>
      </c>
      <c r="O148" s="259"/>
    </row>
    <row r="149" spans="1:80">
      <c r="A149" s="260">
        <v>42</v>
      </c>
      <c r="B149" s="261" t="s">
        <v>328</v>
      </c>
      <c r="C149" s="262" t="s">
        <v>329</v>
      </c>
      <c r="D149" s="263" t="s">
        <v>139</v>
      </c>
      <c r="E149" s="264">
        <v>843.14469999999994</v>
      </c>
      <c r="F149" s="264">
        <v>0</v>
      </c>
      <c r="G149" s="265">
        <f>E149*F149</f>
        <v>0</v>
      </c>
      <c r="H149" s="266">
        <v>0</v>
      </c>
      <c r="I149" s="267">
        <f>E149*H149</f>
        <v>0</v>
      </c>
      <c r="J149" s="266">
        <v>0</v>
      </c>
      <c r="K149" s="267">
        <f>E149*J149</f>
        <v>0</v>
      </c>
      <c r="O149" s="259">
        <v>2</v>
      </c>
      <c r="AA149" s="232">
        <v>1</v>
      </c>
      <c r="AB149" s="232">
        <v>1</v>
      </c>
      <c r="AC149" s="232">
        <v>1</v>
      </c>
      <c r="AZ149" s="232">
        <v>1</v>
      </c>
      <c r="BA149" s="232">
        <f>IF(AZ149=1,G149,0)</f>
        <v>0</v>
      </c>
      <c r="BB149" s="232">
        <f>IF(AZ149=2,G149,0)</f>
        <v>0</v>
      </c>
      <c r="BC149" s="232">
        <f>IF(AZ149=3,G149,0)</f>
        <v>0</v>
      </c>
      <c r="BD149" s="232">
        <f>IF(AZ149=4,G149,0)</f>
        <v>0</v>
      </c>
      <c r="BE149" s="232">
        <f>IF(AZ149=5,G149,0)</f>
        <v>0</v>
      </c>
      <c r="CA149" s="259">
        <v>1</v>
      </c>
      <c r="CB149" s="259">
        <v>1</v>
      </c>
    </row>
    <row r="150" spans="1:80">
      <c r="A150" s="260">
        <v>43</v>
      </c>
      <c r="B150" s="261" t="s">
        <v>330</v>
      </c>
      <c r="C150" s="262" t="s">
        <v>331</v>
      </c>
      <c r="D150" s="263" t="s">
        <v>139</v>
      </c>
      <c r="E150" s="264">
        <v>1686.2893999999999</v>
      </c>
      <c r="F150" s="264">
        <v>0</v>
      </c>
      <c r="G150" s="265">
        <f>E150*F150</f>
        <v>0</v>
      </c>
      <c r="H150" s="266">
        <v>0</v>
      </c>
      <c r="I150" s="267">
        <f>E150*H150</f>
        <v>0</v>
      </c>
      <c r="J150" s="266">
        <v>0</v>
      </c>
      <c r="K150" s="267">
        <f>E150*J150</f>
        <v>0</v>
      </c>
      <c r="O150" s="259">
        <v>2</v>
      </c>
      <c r="AA150" s="232">
        <v>1</v>
      </c>
      <c r="AB150" s="232">
        <v>1</v>
      </c>
      <c r="AC150" s="232">
        <v>1</v>
      </c>
      <c r="AZ150" s="232">
        <v>1</v>
      </c>
      <c r="BA150" s="232">
        <f>IF(AZ150=1,G150,0)</f>
        <v>0</v>
      </c>
      <c r="BB150" s="232">
        <f>IF(AZ150=2,G150,0)</f>
        <v>0</v>
      </c>
      <c r="BC150" s="232">
        <f>IF(AZ150=3,G150,0)</f>
        <v>0</v>
      </c>
      <c r="BD150" s="232">
        <f>IF(AZ150=4,G150,0)</f>
        <v>0</v>
      </c>
      <c r="BE150" s="232">
        <f>IF(AZ150=5,G150,0)</f>
        <v>0</v>
      </c>
      <c r="CA150" s="259">
        <v>1</v>
      </c>
      <c r="CB150" s="259">
        <v>1</v>
      </c>
    </row>
    <row r="151" spans="1:80">
      <c r="A151" s="268"/>
      <c r="B151" s="271"/>
      <c r="C151" s="331" t="s">
        <v>1251</v>
      </c>
      <c r="D151" s="332"/>
      <c r="E151" s="272">
        <v>1686.2893999999999</v>
      </c>
      <c r="F151" s="273"/>
      <c r="G151" s="274"/>
      <c r="H151" s="275"/>
      <c r="I151" s="269"/>
      <c r="J151" s="276"/>
      <c r="K151" s="269"/>
      <c r="M151" s="270" t="s">
        <v>1251</v>
      </c>
      <c r="O151" s="259"/>
    </row>
    <row r="152" spans="1:80">
      <c r="A152" s="260">
        <v>44</v>
      </c>
      <c r="B152" s="261" t="s">
        <v>333</v>
      </c>
      <c r="C152" s="262" t="s">
        <v>334</v>
      </c>
      <c r="D152" s="263" t="s">
        <v>139</v>
      </c>
      <c r="E152" s="264">
        <v>843.14469999999994</v>
      </c>
      <c r="F152" s="264">
        <v>0</v>
      </c>
      <c r="G152" s="265">
        <f>E152*F152</f>
        <v>0</v>
      </c>
      <c r="H152" s="266">
        <v>0</v>
      </c>
      <c r="I152" s="267">
        <f>E152*H152</f>
        <v>0</v>
      </c>
      <c r="J152" s="266">
        <v>0</v>
      </c>
      <c r="K152" s="267">
        <f>E152*J152</f>
        <v>0</v>
      </c>
      <c r="O152" s="259">
        <v>2</v>
      </c>
      <c r="AA152" s="232">
        <v>1</v>
      </c>
      <c r="AB152" s="232">
        <v>1</v>
      </c>
      <c r="AC152" s="232">
        <v>1</v>
      </c>
      <c r="AZ152" s="232">
        <v>1</v>
      </c>
      <c r="BA152" s="232">
        <f>IF(AZ152=1,G152,0)</f>
        <v>0</v>
      </c>
      <c r="BB152" s="232">
        <f>IF(AZ152=2,G152,0)</f>
        <v>0</v>
      </c>
      <c r="BC152" s="232">
        <f>IF(AZ152=3,G152,0)</f>
        <v>0</v>
      </c>
      <c r="BD152" s="232">
        <f>IF(AZ152=4,G152,0)</f>
        <v>0</v>
      </c>
      <c r="BE152" s="232">
        <f>IF(AZ152=5,G152,0)</f>
        <v>0</v>
      </c>
      <c r="CA152" s="259">
        <v>1</v>
      </c>
      <c r="CB152" s="259">
        <v>1</v>
      </c>
    </row>
    <row r="153" spans="1:80">
      <c r="A153" s="277"/>
      <c r="B153" s="278" t="s">
        <v>100</v>
      </c>
      <c r="C153" s="279" t="s">
        <v>304</v>
      </c>
      <c r="D153" s="280"/>
      <c r="E153" s="281"/>
      <c r="F153" s="282"/>
      <c r="G153" s="283">
        <f>SUM(G136:G152)</f>
        <v>0</v>
      </c>
      <c r="H153" s="284"/>
      <c r="I153" s="285">
        <f>SUM(I136:I152)</f>
        <v>17.356858853999999</v>
      </c>
      <c r="J153" s="284"/>
      <c r="K153" s="285">
        <f>SUM(K136:K152)</f>
        <v>0</v>
      </c>
      <c r="O153" s="259">
        <v>4</v>
      </c>
      <c r="BA153" s="286">
        <f>SUM(BA136:BA152)</f>
        <v>0</v>
      </c>
      <c r="BB153" s="286">
        <f>SUM(BB136:BB152)</f>
        <v>0</v>
      </c>
      <c r="BC153" s="286">
        <f>SUM(BC136:BC152)</f>
        <v>0</v>
      </c>
      <c r="BD153" s="286">
        <f>SUM(BD136:BD152)</f>
        <v>0</v>
      </c>
      <c r="BE153" s="286">
        <f>SUM(BE136:BE152)</f>
        <v>0</v>
      </c>
    </row>
    <row r="154" spans="1:80">
      <c r="A154" s="249" t="s">
        <v>97</v>
      </c>
      <c r="B154" s="250" t="s">
        <v>335</v>
      </c>
      <c r="C154" s="251" t="s">
        <v>336</v>
      </c>
      <c r="D154" s="252"/>
      <c r="E154" s="253"/>
      <c r="F154" s="253"/>
      <c r="G154" s="254"/>
      <c r="H154" s="255"/>
      <c r="I154" s="256"/>
      <c r="J154" s="257"/>
      <c r="K154" s="258"/>
      <c r="O154" s="259">
        <v>1</v>
      </c>
    </row>
    <row r="155" spans="1:80">
      <c r="A155" s="260">
        <v>45</v>
      </c>
      <c r="B155" s="261" t="s">
        <v>338</v>
      </c>
      <c r="C155" s="262" t="s">
        <v>339</v>
      </c>
      <c r="D155" s="263" t="s">
        <v>139</v>
      </c>
      <c r="E155" s="264">
        <v>701.75869999999998</v>
      </c>
      <c r="F155" s="264">
        <v>0</v>
      </c>
      <c r="G155" s="265">
        <f>E155*F155</f>
        <v>0</v>
      </c>
      <c r="H155" s="266">
        <v>4.0000000000000003E-5</v>
      </c>
      <c r="I155" s="267">
        <f>E155*H155</f>
        <v>2.8070348000000002E-2</v>
      </c>
      <c r="J155" s="266">
        <v>0</v>
      </c>
      <c r="K155" s="267">
        <f>E155*J155</f>
        <v>0</v>
      </c>
      <c r="O155" s="259">
        <v>2</v>
      </c>
      <c r="AA155" s="232">
        <v>1</v>
      </c>
      <c r="AB155" s="232">
        <v>1</v>
      </c>
      <c r="AC155" s="232">
        <v>1</v>
      </c>
      <c r="AZ155" s="232">
        <v>1</v>
      </c>
      <c r="BA155" s="232">
        <f>IF(AZ155=1,G155,0)</f>
        <v>0</v>
      </c>
      <c r="BB155" s="232">
        <f>IF(AZ155=2,G155,0)</f>
        <v>0</v>
      </c>
      <c r="BC155" s="232">
        <f>IF(AZ155=3,G155,0)</f>
        <v>0</v>
      </c>
      <c r="BD155" s="232">
        <f>IF(AZ155=4,G155,0)</f>
        <v>0</v>
      </c>
      <c r="BE155" s="232">
        <f>IF(AZ155=5,G155,0)</f>
        <v>0</v>
      </c>
      <c r="CA155" s="259">
        <v>1</v>
      </c>
      <c r="CB155" s="259">
        <v>1</v>
      </c>
    </row>
    <row r="156" spans="1:80">
      <c r="A156" s="268"/>
      <c r="B156" s="271"/>
      <c r="C156" s="331" t="s">
        <v>1255</v>
      </c>
      <c r="D156" s="332"/>
      <c r="E156" s="272">
        <v>701.75869999999998</v>
      </c>
      <c r="F156" s="273"/>
      <c r="G156" s="274"/>
      <c r="H156" s="275"/>
      <c r="I156" s="269"/>
      <c r="J156" s="276"/>
      <c r="K156" s="269"/>
      <c r="M156" s="270" t="s">
        <v>1255</v>
      </c>
      <c r="O156" s="259"/>
    </row>
    <row r="157" spans="1:80">
      <c r="A157" s="260">
        <v>46</v>
      </c>
      <c r="B157" s="261" t="s">
        <v>971</v>
      </c>
      <c r="C157" s="262" t="s">
        <v>972</v>
      </c>
      <c r="D157" s="263" t="s">
        <v>282</v>
      </c>
      <c r="E157" s="264">
        <v>150</v>
      </c>
      <c r="F157" s="264">
        <v>0</v>
      </c>
      <c r="G157" s="265">
        <f>E157*F157</f>
        <v>0</v>
      </c>
      <c r="H157" s="266">
        <v>3.3000000000000002E-2</v>
      </c>
      <c r="I157" s="267">
        <f>E157*H157</f>
        <v>4.95</v>
      </c>
      <c r="J157" s="266">
        <v>0</v>
      </c>
      <c r="K157" s="267">
        <f>E157*J157</f>
        <v>0</v>
      </c>
      <c r="O157" s="259">
        <v>2</v>
      </c>
      <c r="AA157" s="232">
        <v>1</v>
      </c>
      <c r="AB157" s="232">
        <v>1</v>
      </c>
      <c r="AC157" s="232">
        <v>1</v>
      </c>
      <c r="AZ157" s="232">
        <v>1</v>
      </c>
      <c r="BA157" s="232">
        <f>IF(AZ157=1,G157,0)</f>
        <v>0</v>
      </c>
      <c r="BB157" s="232">
        <f>IF(AZ157=2,G157,0)</f>
        <v>0</v>
      </c>
      <c r="BC157" s="232">
        <f>IF(AZ157=3,G157,0)</f>
        <v>0</v>
      </c>
      <c r="BD157" s="232">
        <f>IF(AZ157=4,G157,0)</f>
        <v>0</v>
      </c>
      <c r="BE157" s="232">
        <f>IF(AZ157=5,G157,0)</f>
        <v>0</v>
      </c>
      <c r="CA157" s="259">
        <v>1</v>
      </c>
      <c r="CB157" s="259">
        <v>1</v>
      </c>
    </row>
    <row r="158" spans="1:80">
      <c r="A158" s="277"/>
      <c r="B158" s="278" t="s">
        <v>100</v>
      </c>
      <c r="C158" s="279" t="s">
        <v>337</v>
      </c>
      <c r="D158" s="280"/>
      <c r="E158" s="281"/>
      <c r="F158" s="282"/>
      <c r="G158" s="283">
        <f>SUM(G154:G157)</f>
        <v>0</v>
      </c>
      <c r="H158" s="284"/>
      <c r="I158" s="285">
        <f>SUM(I154:I157)</f>
        <v>4.9780703480000001</v>
      </c>
      <c r="J158" s="284"/>
      <c r="K158" s="285">
        <f>SUM(K154:K157)</f>
        <v>0</v>
      </c>
      <c r="O158" s="259">
        <v>4</v>
      </c>
      <c r="BA158" s="286">
        <f>SUM(BA154:BA157)</f>
        <v>0</v>
      </c>
      <c r="BB158" s="286">
        <f>SUM(BB154:BB157)</f>
        <v>0</v>
      </c>
      <c r="BC158" s="286">
        <f>SUM(BC154:BC157)</f>
        <v>0</v>
      </c>
      <c r="BD158" s="286">
        <f>SUM(BD154:BD157)</f>
        <v>0</v>
      </c>
      <c r="BE158" s="286">
        <f>SUM(BE154:BE157)</f>
        <v>0</v>
      </c>
    </row>
    <row r="159" spans="1:80">
      <c r="A159" s="249" t="s">
        <v>97</v>
      </c>
      <c r="B159" s="250" t="s">
        <v>341</v>
      </c>
      <c r="C159" s="251" t="s">
        <v>342</v>
      </c>
      <c r="D159" s="252"/>
      <c r="E159" s="253"/>
      <c r="F159" s="253"/>
      <c r="G159" s="254"/>
      <c r="H159" s="255"/>
      <c r="I159" s="256"/>
      <c r="J159" s="257"/>
      <c r="K159" s="258"/>
      <c r="O159" s="259">
        <v>1</v>
      </c>
    </row>
    <row r="160" spans="1:80">
      <c r="A160" s="260">
        <v>47</v>
      </c>
      <c r="B160" s="261" t="s">
        <v>344</v>
      </c>
      <c r="C160" s="262" t="s">
        <v>345</v>
      </c>
      <c r="D160" s="263" t="s">
        <v>282</v>
      </c>
      <c r="E160" s="264">
        <v>56</v>
      </c>
      <c r="F160" s="264">
        <v>0</v>
      </c>
      <c r="G160" s="265">
        <f>E160*F160</f>
        <v>0</v>
      </c>
      <c r="H160" s="266">
        <v>0</v>
      </c>
      <c r="I160" s="267">
        <f>E160*H160</f>
        <v>0</v>
      </c>
      <c r="J160" s="266">
        <v>0</v>
      </c>
      <c r="K160" s="267">
        <f>E160*J160</f>
        <v>0</v>
      </c>
      <c r="O160" s="259">
        <v>2</v>
      </c>
      <c r="AA160" s="232">
        <v>1</v>
      </c>
      <c r="AB160" s="232">
        <v>1</v>
      </c>
      <c r="AC160" s="232">
        <v>1</v>
      </c>
      <c r="AZ160" s="232">
        <v>1</v>
      </c>
      <c r="BA160" s="232">
        <f>IF(AZ160=1,G160,0)</f>
        <v>0</v>
      </c>
      <c r="BB160" s="232">
        <f>IF(AZ160=2,G160,0)</f>
        <v>0</v>
      </c>
      <c r="BC160" s="232">
        <f>IF(AZ160=3,G160,0)</f>
        <v>0</v>
      </c>
      <c r="BD160" s="232">
        <f>IF(AZ160=4,G160,0)</f>
        <v>0</v>
      </c>
      <c r="BE160" s="232">
        <f>IF(AZ160=5,G160,0)</f>
        <v>0</v>
      </c>
      <c r="CA160" s="259">
        <v>1</v>
      </c>
      <c r="CB160" s="259">
        <v>1</v>
      </c>
    </row>
    <row r="161" spans="1:80">
      <c r="A161" s="268"/>
      <c r="B161" s="271"/>
      <c r="C161" s="331" t="s">
        <v>1256</v>
      </c>
      <c r="D161" s="332"/>
      <c r="E161" s="272">
        <v>56</v>
      </c>
      <c r="F161" s="273"/>
      <c r="G161" s="274"/>
      <c r="H161" s="275"/>
      <c r="I161" s="269"/>
      <c r="J161" s="276"/>
      <c r="K161" s="269"/>
      <c r="M161" s="270" t="s">
        <v>1256</v>
      </c>
      <c r="O161" s="259"/>
    </row>
    <row r="162" spans="1:80">
      <c r="A162" s="260">
        <v>48</v>
      </c>
      <c r="B162" s="261" t="s">
        <v>347</v>
      </c>
      <c r="C162" s="262" t="s">
        <v>348</v>
      </c>
      <c r="D162" s="263" t="s">
        <v>139</v>
      </c>
      <c r="E162" s="264">
        <v>80.64</v>
      </c>
      <c r="F162" s="264">
        <v>0</v>
      </c>
      <c r="G162" s="265">
        <f>E162*F162</f>
        <v>0</v>
      </c>
      <c r="H162" s="266">
        <v>9.2000000000000003E-4</v>
      </c>
      <c r="I162" s="267">
        <f>E162*H162</f>
        <v>7.4188799999999999E-2</v>
      </c>
      <c r="J162" s="266">
        <v>-5.3999999999999999E-2</v>
      </c>
      <c r="K162" s="267">
        <f>E162*J162</f>
        <v>-4.3545600000000002</v>
      </c>
      <c r="O162" s="259">
        <v>2</v>
      </c>
      <c r="AA162" s="232">
        <v>1</v>
      </c>
      <c r="AB162" s="232">
        <v>1</v>
      </c>
      <c r="AC162" s="232">
        <v>1</v>
      </c>
      <c r="AZ162" s="232">
        <v>1</v>
      </c>
      <c r="BA162" s="232">
        <f>IF(AZ162=1,G162,0)</f>
        <v>0</v>
      </c>
      <c r="BB162" s="232">
        <f>IF(AZ162=2,G162,0)</f>
        <v>0</v>
      </c>
      <c r="BC162" s="232">
        <f>IF(AZ162=3,G162,0)</f>
        <v>0</v>
      </c>
      <c r="BD162" s="232">
        <f>IF(AZ162=4,G162,0)</f>
        <v>0</v>
      </c>
      <c r="BE162" s="232">
        <f>IF(AZ162=5,G162,0)</f>
        <v>0</v>
      </c>
      <c r="CA162" s="259">
        <v>1</v>
      </c>
      <c r="CB162" s="259">
        <v>1</v>
      </c>
    </row>
    <row r="163" spans="1:80">
      <c r="A163" s="268"/>
      <c r="B163" s="271"/>
      <c r="C163" s="331" t="s">
        <v>1257</v>
      </c>
      <c r="D163" s="332"/>
      <c r="E163" s="272">
        <v>80.64</v>
      </c>
      <c r="F163" s="273"/>
      <c r="G163" s="274"/>
      <c r="H163" s="275"/>
      <c r="I163" s="269"/>
      <c r="J163" s="276"/>
      <c r="K163" s="269"/>
      <c r="M163" s="270" t="s">
        <v>1257</v>
      </c>
      <c r="O163" s="259"/>
    </row>
    <row r="164" spans="1:80">
      <c r="A164" s="260">
        <v>49</v>
      </c>
      <c r="B164" s="261" t="s">
        <v>350</v>
      </c>
      <c r="C164" s="262" t="s">
        <v>351</v>
      </c>
      <c r="D164" s="263" t="s">
        <v>139</v>
      </c>
      <c r="E164" s="264">
        <v>24</v>
      </c>
      <c r="F164" s="264">
        <v>0</v>
      </c>
      <c r="G164" s="265">
        <f>E164*F164</f>
        <v>0</v>
      </c>
      <c r="H164" s="266">
        <v>4.8999999999999998E-4</v>
      </c>
      <c r="I164" s="267">
        <f>E164*H164</f>
        <v>1.176E-2</v>
      </c>
      <c r="J164" s="266">
        <v>-1.7000000000000001E-2</v>
      </c>
      <c r="K164" s="267">
        <f>E164*J164</f>
        <v>-0.40800000000000003</v>
      </c>
      <c r="O164" s="259">
        <v>2</v>
      </c>
      <c r="AA164" s="232">
        <v>1</v>
      </c>
      <c r="AB164" s="232">
        <v>1</v>
      </c>
      <c r="AC164" s="232">
        <v>1</v>
      </c>
      <c r="AZ164" s="232">
        <v>1</v>
      </c>
      <c r="BA164" s="232">
        <f>IF(AZ164=1,G164,0)</f>
        <v>0</v>
      </c>
      <c r="BB164" s="232">
        <f>IF(AZ164=2,G164,0)</f>
        <v>0</v>
      </c>
      <c r="BC164" s="232">
        <f>IF(AZ164=3,G164,0)</f>
        <v>0</v>
      </c>
      <c r="BD164" s="232">
        <f>IF(AZ164=4,G164,0)</f>
        <v>0</v>
      </c>
      <c r="BE164" s="232">
        <f>IF(AZ164=5,G164,0)</f>
        <v>0</v>
      </c>
      <c r="CA164" s="259">
        <v>1</v>
      </c>
      <c r="CB164" s="259">
        <v>1</v>
      </c>
    </row>
    <row r="165" spans="1:80">
      <c r="A165" s="268"/>
      <c r="B165" s="271"/>
      <c r="C165" s="331" t="s">
        <v>1258</v>
      </c>
      <c r="D165" s="332"/>
      <c r="E165" s="272">
        <v>24</v>
      </c>
      <c r="F165" s="273"/>
      <c r="G165" s="274"/>
      <c r="H165" s="275"/>
      <c r="I165" s="269"/>
      <c r="J165" s="276"/>
      <c r="K165" s="269"/>
      <c r="M165" s="270" t="s">
        <v>1258</v>
      </c>
      <c r="O165" s="259"/>
    </row>
    <row r="166" spans="1:80">
      <c r="A166" s="260">
        <v>50</v>
      </c>
      <c r="B166" s="261" t="s">
        <v>358</v>
      </c>
      <c r="C166" s="262" t="s">
        <v>359</v>
      </c>
      <c r="D166" s="263" t="s">
        <v>181</v>
      </c>
      <c r="E166" s="264">
        <v>33.950000000000003</v>
      </c>
      <c r="F166" s="264">
        <v>0</v>
      </c>
      <c r="G166" s="265">
        <f>E166*F166</f>
        <v>0</v>
      </c>
      <c r="H166" s="266">
        <v>0</v>
      </c>
      <c r="I166" s="267">
        <f>E166*H166</f>
        <v>0</v>
      </c>
      <c r="J166" s="266">
        <v>-1.1129999999999999E-2</v>
      </c>
      <c r="K166" s="267">
        <f>E166*J166</f>
        <v>-0.37786350000000002</v>
      </c>
      <c r="O166" s="259">
        <v>2</v>
      </c>
      <c r="AA166" s="232">
        <v>1</v>
      </c>
      <c r="AB166" s="232">
        <v>1</v>
      </c>
      <c r="AC166" s="232">
        <v>1</v>
      </c>
      <c r="AZ166" s="232">
        <v>1</v>
      </c>
      <c r="BA166" s="232">
        <f>IF(AZ166=1,G166,0)</f>
        <v>0</v>
      </c>
      <c r="BB166" s="232">
        <f>IF(AZ166=2,G166,0)</f>
        <v>0</v>
      </c>
      <c r="BC166" s="232">
        <f>IF(AZ166=3,G166,0)</f>
        <v>0</v>
      </c>
      <c r="BD166" s="232">
        <f>IF(AZ166=4,G166,0)</f>
        <v>0</v>
      </c>
      <c r="BE166" s="232">
        <f>IF(AZ166=5,G166,0)</f>
        <v>0</v>
      </c>
      <c r="CA166" s="259">
        <v>1</v>
      </c>
      <c r="CB166" s="259">
        <v>1</v>
      </c>
    </row>
    <row r="167" spans="1:80">
      <c r="A167" s="268"/>
      <c r="B167" s="271"/>
      <c r="C167" s="331" t="s">
        <v>409</v>
      </c>
      <c r="D167" s="332"/>
      <c r="E167" s="272">
        <v>33.950000000000003</v>
      </c>
      <c r="F167" s="273"/>
      <c r="G167" s="274"/>
      <c r="H167" s="275"/>
      <c r="I167" s="269"/>
      <c r="J167" s="276"/>
      <c r="K167" s="269"/>
      <c r="M167" s="270" t="s">
        <v>409</v>
      </c>
      <c r="O167" s="259"/>
    </row>
    <row r="168" spans="1:80">
      <c r="A168" s="277"/>
      <c r="B168" s="278" t="s">
        <v>100</v>
      </c>
      <c r="C168" s="279" t="s">
        <v>343</v>
      </c>
      <c r="D168" s="280"/>
      <c r="E168" s="281"/>
      <c r="F168" s="282"/>
      <c r="G168" s="283">
        <f>SUM(G159:G167)</f>
        <v>0</v>
      </c>
      <c r="H168" s="284"/>
      <c r="I168" s="285">
        <f>SUM(I159:I167)</f>
        <v>8.5948799999999992E-2</v>
      </c>
      <c r="J168" s="284"/>
      <c r="K168" s="285">
        <f>SUM(K159:K167)</f>
        <v>-5.1404235000000007</v>
      </c>
      <c r="O168" s="259">
        <v>4</v>
      </c>
      <c r="BA168" s="286">
        <f>SUM(BA159:BA167)</f>
        <v>0</v>
      </c>
      <c r="BB168" s="286">
        <f>SUM(BB159:BB167)</f>
        <v>0</v>
      </c>
      <c r="BC168" s="286">
        <f>SUM(BC159:BC167)</f>
        <v>0</v>
      </c>
      <c r="BD168" s="286">
        <f>SUM(BD159:BD167)</f>
        <v>0</v>
      </c>
      <c r="BE168" s="286">
        <f>SUM(BE159:BE167)</f>
        <v>0</v>
      </c>
    </row>
    <row r="169" spans="1:80">
      <c r="A169" s="249" t="s">
        <v>97</v>
      </c>
      <c r="B169" s="250" t="s">
        <v>360</v>
      </c>
      <c r="C169" s="251" t="s">
        <v>361</v>
      </c>
      <c r="D169" s="252"/>
      <c r="E169" s="253"/>
      <c r="F169" s="253"/>
      <c r="G169" s="254"/>
      <c r="H169" s="255"/>
      <c r="I169" s="256"/>
      <c r="J169" s="257"/>
      <c r="K169" s="258"/>
      <c r="O169" s="259">
        <v>1</v>
      </c>
    </row>
    <row r="170" spans="1:80">
      <c r="A170" s="260">
        <v>51</v>
      </c>
      <c r="B170" s="261" t="s">
        <v>363</v>
      </c>
      <c r="C170" s="262" t="s">
        <v>364</v>
      </c>
      <c r="D170" s="263" t="s">
        <v>139</v>
      </c>
      <c r="E170" s="264">
        <v>154.5275</v>
      </c>
      <c r="F170" s="264">
        <v>0</v>
      </c>
      <c r="G170" s="265">
        <f>E170*F170</f>
        <v>0</v>
      </c>
      <c r="H170" s="266">
        <v>0</v>
      </c>
      <c r="I170" s="267">
        <f>E170*H170</f>
        <v>0</v>
      </c>
      <c r="J170" s="266">
        <v>-8.8999999999999996E-2</v>
      </c>
      <c r="K170" s="267">
        <f>E170*J170</f>
        <v>-13.752947499999999</v>
      </c>
      <c r="O170" s="259">
        <v>2</v>
      </c>
      <c r="AA170" s="232">
        <v>1</v>
      </c>
      <c r="AB170" s="232">
        <v>1</v>
      </c>
      <c r="AC170" s="232">
        <v>1</v>
      </c>
      <c r="AZ170" s="232">
        <v>1</v>
      </c>
      <c r="BA170" s="232">
        <f>IF(AZ170=1,G170,0)</f>
        <v>0</v>
      </c>
      <c r="BB170" s="232">
        <f>IF(AZ170=2,G170,0)</f>
        <v>0</v>
      </c>
      <c r="BC170" s="232">
        <f>IF(AZ170=3,G170,0)</f>
        <v>0</v>
      </c>
      <c r="BD170" s="232">
        <f>IF(AZ170=4,G170,0)</f>
        <v>0</v>
      </c>
      <c r="BE170" s="232">
        <f>IF(AZ170=5,G170,0)</f>
        <v>0</v>
      </c>
      <c r="CA170" s="259">
        <v>1</v>
      </c>
      <c r="CB170" s="259">
        <v>1</v>
      </c>
    </row>
    <row r="171" spans="1:80">
      <c r="A171" s="268"/>
      <c r="B171" s="271"/>
      <c r="C171" s="331" t="s">
        <v>1210</v>
      </c>
      <c r="D171" s="332"/>
      <c r="E171" s="272">
        <v>0.70199999999999996</v>
      </c>
      <c r="F171" s="273"/>
      <c r="G171" s="274"/>
      <c r="H171" s="275"/>
      <c r="I171" s="269"/>
      <c r="J171" s="276"/>
      <c r="K171" s="269"/>
      <c r="M171" s="270" t="s">
        <v>1210</v>
      </c>
      <c r="O171" s="259"/>
    </row>
    <row r="172" spans="1:80">
      <c r="A172" s="268"/>
      <c r="B172" s="271"/>
      <c r="C172" s="331" t="s">
        <v>1211</v>
      </c>
      <c r="D172" s="332"/>
      <c r="E172" s="272">
        <v>8.66</v>
      </c>
      <c r="F172" s="273"/>
      <c r="G172" s="274"/>
      <c r="H172" s="275"/>
      <c r="I172" s="269"/>
      <c r="J172" s="276"/>
      <c r="K172" s="269"/>
      <c r="M172" s="270" t="s">
        <v>1211</v>
      </c>
      <c r="O172" s="259"/>
    </row>
    <row r="173" spans="1:80">
      <c r="A173" s="268"/>
      <c r="B173" s="271"/>
      <c r="C173" s="331" t="s">
        <v>1212</v>
      </c>
      <c r="D173" s="332"/>
      <c r="E173" s="272">
        <v>8.7799999999999994</v>
      </c>
      <c r="F173" s="273"/>
      <c r="G173" s="274"/>
      <c r="H173" s="275"/>
      <c r="I173" s="269"/>
      <c r="J173" s="276"/>
      <c r="K173" s="269"/>
      <c r="M173" s="270" t="s">
        <v>1212</v>
      </c>
      <c r="O173" s="259"/>
    </row>
    <row r="174" spans="1:80">
      <c r="A174" s="268"/>
      <c r="B174" s="271"/>
      <c r="C174" s="331" t="s">
        <v>1213</v>
      </c>
      <c r="D174" s="332"/>
      <c r="E174" s="272">
        <v>130.60249999999999</v>
      </c>
      <c r="F174" s="273"/>
      <c r="G174" s="274"/>
      <c r="H174" s="275"/>
      <c r="I174" s="269"/>
      <c r="J174" s="276"/>
      <c r="K174" s="269"/>
      <c r="M174" s="270" t="s">
        <v>1213</v>
      </c>
      <c r="O174" s="259"/>
    </row>
    <row r="175" spans="1:80">
      <c r="A175" s="268"/>
      <c r="B175" s="271"/>
      <c r="C175" s="331" t="s">
        <v>1214</v>
      </c>
      <c r="D175" s="332"/>
      <c r="E175" s="272">
        <v>95.347999999999999</v>
      </c>
      <c r="F175" s="273"/>
      <c r="G175" s="274"/>
      <c r="H175" s="275"/>
      <c r="I175" s="269"/>
      <c r="J175" s="276"/>
      <c r="K175" s="269"/>
      <c r="M175" s="270" t="s">
        <v>1214</v>
      </c>
      <c r="O175" s="259"/>
    </row>
    <row r="176" spans="1:80">
      <c r="A176" s="268"/>
      <c r="B176" s="271"/>
      <c r="C176" s="331" t="s">
        <v>1215</v>
      </c>
      <c r="D176" s="332"/>
      <c r="E176" s="272">
        <v>-24.3</v>
      </c>
      <c r="F176" s="273"/>
      <c r="G176" s="274"/>
      <c r="H176" s="275"/>
      <c r="I176" s="269"/>
      <c r="J176" s="276"/>
      <c r="K176" s="269"/>
      <c r="M176" s="270" t="s">
        <v>1215</v>
      </c>
      <c r="O176" s="259"/>
    </row>
    <row r="177" spans="1:80">
      <c r="A177" s="268"/>
      <c r="B177" s="271"/>
      <c r="C177" s="331" t="s">
        <v>1216</v>
      </c>
      <c r="D177" s="332"/>
      <c r="E177" s="272">
        <v>-40.5</v>
      </c>
      <c r="F177" s="273"/>
      <c r="G177" s="274"/>
      <c r="H177" s="275"/>
      <c r="I177" s="269"/>
      <c r="J177" s="276"/>
      <c r="K177" s="269"/>
      <c r="M177" s="270" t="s">
        <v>1216</v>
      </c>
      <c r="O177" s="259"/>
    </row>
    <row r="178" spans="1:80">
      <c r="A178" s="268"/>
      <c r="B178" s="271"/>
      <c r="C178" s="331" t="s">
        <v>1217</v>
      </c>
      <c r="D178" s="332"/>
      <c r="E178" s="272">
        <v>-28.56</v>
      </c>
      <c r="F178" s="273"/>
      <c r="G178" s="274"/>
      <c r="H178" s="275"/>
      <c r="I178" s="269"/>
      <c r="J178" s="276"/>
      <c r="K178" s="269"/>
      <c r="M178" s="270" t="s">
        <v>1217</v>
      </c>
      <c r="O178" s="259"/>
    </row>
    <row r="179" spans="1:80">
      <c r="A179" s="268"/>
      <c r="B179" s="271"/>
      <c r="C179" s="331" t="s">
        <v>1218</v>
      </c>
      <c r="D179" s="332"/>
      <c r="E179" s="272">
        <v>-53.325000000000003</v>
      </c>
      <c r="F179" s="273"/>
      <c r="G179" s="274"/>
      <c r="H179" s="275"/>
      <c r="I179" s="269"/>
      <c r="J179" s="276"/>
      <c r="K179" s="269"/>
      <c r="M179" s="270" t="s">
        <v>1218</v>
      </c>
      <c r="O179" s="259"/>
    </row>
    <row r="180" spans="1:80">
      <c r="A180" s="268"/>
      <c r="B180" s="271"/>
      <c r="C180" s="331" t="s">
        <v>1241</v>
      </c>
      <c r="D180" s="332"/>
      <c r="E180" s="272">
        <v>57.12</v>
      </c>
      <c r="F180" s="273"/>
      <c r="G180" s="274"/>
      <c r="H180" s="275"/>
      <c r="I180" s="269"/>
      <c r="J180" s="276"/>
      <c r="K180" s="269"/>
      <c r="M180" s="270" t="s">
        <v>1241</v>
      </c>
      <c r="O180" s="259"/>
    </row>
    <row r="181" spans="1:80">
      <c r="A181" s="260">
        <v>52</v>
      </c>
      <c r="B181" s="261" t="s">
        <v>366</v>
      </c>
      <c r="C181" s="262" t="s">
        <v>367</v>
      </c>
      <c r="D181" s="263" t="s">
        <v>139</v>
      </c>
      <c r="E181" s="264">
        <v>4.8274999999999997</v>
      </c>
      <c r="F181" s="264">
        <v>0</v>
      </c>
      <c r="G181" s="265">
        <f>E181*F181</f>
        <v>0</v>
      </c>
      <c r="H181" s="266">
        <v>0</v>
      </c>
      <c r="I181" s="267">
        <f>E181*H181</f>
        <v>0</v>
      </c>
      <c r="J181" s="266">
        <v>0</v>
      </c>
      <c r="K181" s="267">
        <f>E181*J181</f>
        <v>0</v>
      </c>
      <c r="O181" s="259">
        <v>2</v>
      </c>
      <c r="AA181" s="232">
        <v>1</v>
      </c>
      <c r="AB181" s="232">
        <v>1</v>
      </c>
      <c r="AC181" s="232">
        <v>1</v>
      </c>
      <c r="AZ181" s="232">
        <v>1</v>
      </c>
      <c r="BA181" s="232">
        <f>IF(AZ181=1,G181,0)</f>
        <v>0</v>
      </c>
      <c r="BB181" s="232">
        <f>IF(AZ181=2,G181,0)</f>
        <v>0</v>
      </c>
      <c r="BC181" s="232">
        <f>IF(AZ181=3,G181,0)</f>
        <v>0</v>
      </c>
      <c r="BD181" s="232">
        <f>IF(AZ181=4,G181,0)</f>
        <v>0</v>
      </c>
      <c r="BE181" s="232">
        <f>IF(AZ181=5,G181,0)</f>
        <v>0</v>
      </c>
      <c r="CA181" s="259">
        <v>1</v>
      </c>
      <c r="CB181" s="259">
        <v>1</v>
      </c>
    </row>
    <row r="182" spans="1:80" ht="22.5">
      <c r="A182" s="268"/>
      <c r="B182" s="271"/>
      <c r="C182" s="331" t="s">
        <v>1259</v>
      </c>
      <c r="D182" s="332"/>
      <c r="E182" s="272">
        <v>4.8274999999999997</v>
      </c>
      <c r="F182" s="273"/>
      <c r="G182" s="274"/>
      <c r="H182" s="275"/>
      <c r="I182" s="269"/>
      <c r="J182" s="276"/>
      <c r="K182" s="269"/>
      <c r="M182" s="270" t="s">
        <v>1259</v>
      </c>
      <c r="O182" s="259"/>
    </row>
    <row r="183" spans="1:80">
      <c r="A183" s="277"/>
      <c r="B183" s="278" t="s">
        <v>100</v>
      </c>
      <c r="C183" s="279" t="s">
        <v>362</v>
      </c>
      <c r="D183" s="280"/>
      <c r="E183" s="281"/>
      <c r="F183" s="282"/>
      <c r="G183" s="283">
        <f>SUM(G169:G182)</f>
        <v>0</v>
      </c>
      <c r="H183" s="284"/>
      <c r="I183" s="285">
        <f>SUM(I169:I182)</f>
        <v>0</v>
      </c>
      <c r="J183" s="284"/>
      <c r="K183" s="285">
        <f>SUM(K169:K182)</f>
        <v>-13.752947499999999</v>
      </c>
      <c r="O183" s="259">
        <v>4</v>
      </c>
      <c r="BA183" s="286">
        <f>SUM(BA169:BA182)</f>
        <v>0</v>
      </c>
      <c r="BB183" s="286">
        <f>SUM(BB169:BB182)</f>
        <v>0</v>
      </c>
      <c r="BC183" s="286">
        <f>SUM(BC169:BC182)</f>
        <v>0</v>
      </c>
      <c r="BD183" s="286">
        <f>SUM(BD169:BD182)</f>
        <v>0</v>
      </c>
      <c r="BE183" s="286">
        <f>SUM(BE169:BE182)</f>
        <v>0</v>
      </c>
    </row>
    <row r="184" spans="1:80">
      <c r="A184" s="249" t="s">
        <v>97</v>
      </c>
      <c r="B184" s="250" t="s">
        <v>369</v>
      </c>
      <c r="C184" s="251" t="s">
        <v>370</v>
      </c>
      <c r="D184" s="252"/>
      <c r="E184" s="253"/>
      <c r="F184" s="253"/>
      <c r="G184" s="254"/>
      <c r="H184" s="255"/>
      <c r="I184" s="256"/>
      <c r="J184" s="257"/>
      <c r="K184" s="258"/>
      <c r="O184" s="259">
        <v>1</v>
      </c>
    </row>
    <row r="185" spans="1:80">
      <c r="A185" s="260">
        <v>53</v>
      </c>
      <c r="B185" s="261" t="s">
        <v>372</v>
      </c>
      <c r="C185" s="262" t="s">
        <v>373</v>
      </c>
      <c r="D185" s="263" t="s">
        <v>374</v>
      </c>
      <c r="E185" s="264">
        <v>60.309649948000001</v>
      </c>
      <c r="F185" s="264">
        <v>0</v>
      </c>
      <c r="G185" s="265">
        <f>E185*F185</f>
        <v>0</v>
      </c>
      <c r="H185" s="266">
        <v>0</v>
      </c>
      <c r="I185" s="267">
        <f>E185*H185</f>
        <v>0</v>
      </c>
      <c r="J185" s="266"/>
      <c r="K185" s="267">
        <f>E185*J185</f>
        <v>0</v>
      </c>
      <c r="O185" s="259">
        <v>2</v>
      </c>
      <c r="AA185" s="232">
        <v>7</v>
      </c>
      <c r="AB185" s="232">
        <v>1</v>
      </c>
      <c r="AC185" s="232">
        <v>2</v>
      </c>
      <c r="AZ185" s="232">
        <v>1</v>
      </c>
      <c r="BA185" s="232">
        <f>IF(AZ185=1,G185,0)</f>
        <v>0</v>
      </c>
      <c r="BB185" s="232">
        <f>IF(AZ185=2,G185,0)</f>
        <v>0</v>
      </c>
      <c r="BC185" s="232">
        <f>IF(AZ185=3,G185,0)</f>
        <v>0</v>
      </c>
      <c r="BD185" s="232">
        <f>IF(AZ185=4,G185,0)</f>
        <v>0</v>
      </c>
      <c r="BE185" s="232">
        <f>IF(AZ185=5,G185,0)</f>
        <v>0</v>
      </c>
      <c r="CA185" s="259">
        <v>7</v>
      </c>
      <c r="CB185" s="259">
        <v>1</v>
      </c>
    </row>
    <row r="186" spans="1:80">
      <c r="A186" s="277"/>
      <c r="B186" s="278" t="s">
        <v>100</v>
      </c>
      <c r="C186" s="279" t="s">
        <v>371</v>
      </c>
      <c r="D186" s="280"/>
      <c r="E186" s="281"/>
      <c r="F186" s="282"/>
      <c r="G186" s="283">
        <f>SUM(G184:G185)</f>
        <v>0</v>
      </c>
      <c r="H186" s="284"/>
      <c r="I186" s="285">
        <f>SUM(I184:I185)</f>
        <v>0</v>
      </c>
      <c r="J186" s="284"/>
      <c r="K186" s="285">
        <f>SUM(K184:K185)</f>
        <v>0</v>
      </c>
      <c r="O186" s="259">
        <v>4</v>
      </c>
      <c r="BA186" s="286">
        <f>SUM(BA184:BA185)</f>
        <v>0</v>
      </c>
      <c r="BB186" s="286">
        <f>SUM(BB184:BB185)</f>
        <v>0</v>
      </c>
      <c r="BC186" s="286">
        <f>SUM(BC184:BC185)</f>
        <v>0</v>
      </c>
      <c r="BD186" s="286">
        <f>SUM(BD184:BD185)</f>
        <v>0</v>
      </c>
      <c r="BE186" s="286">
        <f>SUM(BE184:BE185)</f>
        <v>0</v>
      </c>
    </row>
    <row r="187" spans="1:80">
      <c r="A187" s="249" t="s">
        <v>97</v>
      </c>
      <c r="B187" s="250" t="s">
        <v>682</v>
      </c>
      <c r="C187" s="251" t="s">
        <v>683</v>
      </c>
      <c r="D187" s="252"/>
      <c r="E187" s="253"/>
      <c r="F187" s="253"/>
      <c r="G187" s="254"/>
      <c r="H187" s="255"/>
      <c r="I187" s="256"/>
      <c r="J187" s="257"/>
      <c r="K187" s="258"/>
      <c r="O187" s="259">
        <v>1</v>
      </c>
    </row>
    <row r="188" spans="1:80">
      <c r="A188" s="260">
        <v>54</v>
      </c>
      <c r="B188" s="261" t="s">
        <v>981</v>
      </c>
      <c r="C188" s="262" t="s">
        <v>982</v>
      </c>
      <c r="D188" s="263" t="s">
        <v>139</v>
      </c>
      <c r="E188" s="264">
        <v>89.224999999999994</v>
      </c>
      <c r="F188" s="264">
        <v>0</v>
      </c>
      <c r="G188" s="265">
        <f>E188*F188</f>
        <v>0</v>
      </c>
      <c r="H188" s="266">
        <v>0</v>
      </c>
      <c r="I188" s="267">
        <f>E188*H188</f>
        <v>0</v>
      </c>
      <c r="J188" s="266">
        <v>-0.01</v>
      </c>
      <c r="K188" s="267">
        <f>E188*J188</f>
        <v>-0.89224999999999999</v>
      </c>
      <c r="O188" s="259">
        <v>2</v>
      </c>
      <c r="AA188" s="232">
        <v>1</v>
      </c>
      <c r="AB188" s="232">
        <v>7</v>
      </c>
      <c r="AC188" s="232">
        <v>7</v>
      </c>
      <c r="AZ188" s="232">
        <v>2</v>
      </c>
      <c r="BA188" s="232">
        <f>IF(AZ188=1,G188,0)</f>
        <v>0</v>
      </c>
      <c r="BB188" s="232">
        <f>IF(AZ188=2,G188,0)</f>
        <v>0</v>
      </c>
      <c r="BC188" s="232">
        <f>IF(AZ188=3,G188,0)</f>
        <v>0</v>
      </c>
      <c r="BD188" s="232">
        <f>IF(AZ188=4,G188,0)</f>
        <v>0</v>
      </c>
      <c r="BE188" s="232">
        <f>IF(AZ188=5,G188,0)</f>
        <v>0</v>
      </c>
      <c r="CA188" s="259">
        <v>1</v>
      </c>
      <c r="CB188" s="259">
        <v>7</v>
      </c>
    </row>
    <row r="189" spans="1:80">
      <c r="A189" s="268"/>
      <c r="B189" s="271"/>
      <c r="C189" s="331" t="s">
        <v>1260</v>
      </c>
      <c r="D189" s="332"/>
      <c r="E189" s="272">
        <v>33.521999999999998</v>
      </c>
      <c r="F189" s="273"/>
      <c r="G189" s="274"/>
      <c r="H189" s="275"/>
      <c r="I189" s="269"/>
      <c r="J189" s="276"/>
      <c r="K189" s="269"/>
      <c r="M189" s="270" t="s">
        <v>1260</v>
      </c>
      <c r="O189" s="259"/>
    </row>
    <row r="190" spans="1:80">
      <c r="A190" s="268"/>
      <c r="B190" s="271"/>
      <c r="C190" s="331" t="s">
        <v>1261</v>
      </c>
      <c r="D190" s="332"/>
      <c r="E190" s="272">
        <v>27.42</v>
      </c>
      <c r="F190" s="273"/>
      <c r="G190" s="274"/>
      <c r="H190" s="275"/>
      <c r="I190" s="269"/>
      <c r="J190" s="276"/>
      <c r="K190" s="269"/>
      <c r="M190" s="270" t="s">
        <v>1261</v>
      </c>
      <c r="O190" s="259"/>
    </row>
    <row r="191" spans="1:80">
      <c r="A191" s="268"/>
      <c r="B191" s="271"/>
      <c r="C191" s="331" t="s">
        <v>1262</v>
      </c>
      <c r="D191" s="332"/>
      <c r="E191" s="272">
        <v>28.283000000000001</v>
      </c>
      <c r="F191" s="273"/>
      <c r="G191" s="274"/>
      <c r="H191" s="275"/>
      <c r="I191" s="269"/>
      <c r="J191" s="276"/>
      <c r="K191" s="269"/>
      <c r="M191" s="270" t="s">
        <v>1262</v>
      </c>
      <c r="O191" s="259"/>
    </row>
    <row r="192" spans="1:80">
      <c r="A192" s="260">
        <v>55</v>
      </c>
      <c r="B192" s="261" t="s">
        <v>984</v>
      </c>
      <c r="C192" s="262" t="s">
        <v>985</v>
      </c>
      <c r="D192" s="263" t="s">
        <v>139</v>
      </c>
      <c r="E192" s="264">
        <v>791.48320000000001</v>
      </c>
      <c r="F192" s="264">
        <v>0</v>
      </c>
      <c r="G192" s="265">
        <f>E192*F192</f>
        <v>0</v>
      </c>
      <c r="H192" s="266">
        <v>3.0000000000000001E-5</v>
      </c>
      <c r="I192" s="267">
        <f>E192*H192</f>
        <v>2.3744496E-2</v>
      </c>
      <c r="J192" s="266">
        <v>0</v>
      </c>
      <c r="K192" s="267">
        <f>E192*J192</f>
        <v>0</v>
      </c>
      <c r="O192" s="259">
        <v>2</v>
      </c>
      <c r="AA192" s="232">
        <v>1</v>
      </c>
      <c r="AB192" s="232">
        <v>7</v>
      </c>
      <c r="AC192" s="232">
        <v>7</v>
      </c>
      <c r="AZ192" s="232">
        <v>2</v>
      </c>
      <c r="BA192" s="232">
        <f>IF(AZ192=1,G192,0)</f>
        <v>0</v>
      </c>
      <c r="BB192" s="232">
        <f>IF(AZ192=2,G192,0)</f>
        <v>0</v>
      </c>
      <c r="BC192" s="232">
        <f>IF(AZ192=3,G192,0)</f>
        <v>0</v>
      </c>
      <c r="BD192" s="232">
        <f>IF(AZ192=4,G192,0)</f>
        <v>0</v>
      </c>
      <c r="BE192" s="232">
        <f>IF(AZ192=5,G192,0)</f>
        <v>0</v>
      </c>
      <c r="CA192" s="259">
        <v>1</v>
      </c>
      <c r="CB192" s="259">
        <v>7</v>
      </c>
    </row>
    <row r="193" spans="1:80">
      <c r="A193" s="268"/>
      <c r="B193" s="271"/>
      <c r="C193" s="331" t="s">
        <v>1263</v>
      </c>
      <c r="D193" s="332"/>
      <c r="E193" s="272">
        <v>349.98419999999999</v>
      </c>
      <c r="F193" s="273"/>
      <c r="G193" s="274"/>
      <c r="H193" s="275"/>
      <c r="I193" s="269"/>
      <c r="J193" s="276"/>
      <c r="K193" s="269"/>
      <c r="M193" s="270" t="s">
        <v>1263</v>
      </c>
      <c r="O193" s="259"/>
    </row>
    <row r="194" spans="1:80">
      <c r="A194" s="268"/>
      <c r="B194" s="271"/>
      <c r="C194" s="331" t="s">
        <v>1264</v>
      </c>
      <c r="D194" s="332"/>
      <c r="E194" s="272">
        <v>213.69450000000001</v>
      </c>
      <c r="F194" s="273"/>
      <c r="G194" s="274"/>
      <c r="H194" s="275"/>
      <c r="I194" s="269"/>
      <c r="J194" s="276"/>
      <c r="K194" s="269"/>
      <c r="M194" s="270" t="s">
        <v>1264</v>
      </c>
      <c r="O194" s="259"/>
    </row>
    <row r="195" spans="1:80">
      <c r="A195" s="268"/>
      <c r="B195" s="271"/>
      <c r="C195" s="331" t="s">
        <v>1265</v>
      </c>
      <c r="D195" s="332"/>
      <c r="E195" s="272">
        <v>227.80459999999999</v>
      </c>
      <c r="F195" s="273"/>
      <c r="G195" s="274"/>
      <c r="H195" s="275"/>
      <c r="I195" s="269"/>
      <c r="J195" s="276"/>
      <c r="K195" s="269"/>
      <c r="M195" s="270" t="s">
        <v>1265</v>
      </c>
      <c r="O195" s="259"/>
    </row>
    <row r="196" spans="1:80">
      <c r="A196" s="260">
        <v>56</v>
      </c>
      <c r="B196" s="261" t="s">
        <v>988</v>
      </c>
      <c r="C196" s="262" t="s">
        <v>989</v>
      </c>
      <c r="D196" s="263" t="s">
        <v>990</v>
      </c>
      <c r="E196" s="264">
        <v>662.73620000000005</v>
      </c>
      <c r="F196" s="264">
        <v>0</v>
      </c>
      <c r="G196" s="265">
        <f>E196*F196</f>
        <v>0</v>
      </c>
      <c r="H196" s="266">
        <v>0</v>
      </c>
      <c r="I196" s="267">
        <f>E196*H196</f>
        <v>0</v>
      </c>
      <c r="J196" s="266"/>
      <c r="K196" s="267">
        <f>E196*J196</f>
        <v>0</v>
      </c>
      <c r="O196" s="259">
        <v>2</v>
      </c>
      <c r="AA196" s="232">
        <v>12</v>
      </c>
      <c r="AB196" s="232">
        <v>0</v>
      </c>
      <c r="AC196" s="232">
        <v>155</v>
      </c>
      <c r="AZ196" s="232">
        <v>2</v>
      </c>
      <c r="BA196" s="232">
        <f>IF(AZ196=1,G196,0)</f>
        <v>0</v>
      </c>
      <c r="BB196" s="232">
        <f>IF(AZ196=2,G196,0)</f>
        <v>0</v>
      </c>
      <c r="BC196" s="232">
        <f>IF(AZ196=3,G196,0)</f>
        <v>0</v>
      </c>
      <c r="BD196" s="232">
        <f>IF(AZ196=4,G196,0)</f>
        <v>0</v>
      </c>
      <c r="BE196" s="232">
        <f>IF(AZ196=5,G196,0)</f>
        <v>0</v>
      </c>
      <c r="CA196" s="259">
        <v>12</v>
      </c>
      <c r="CB196" s="259">
        <v>0</v>
      </c>
    </row>
    <row r="197" spans="1:80">
      <c r="A197" s="268"/>
      <c r="B197" s="271"/>
      <c r="C197" s="331" t="s">
        <v>1266</v>
      </c>
      <c r="D197" s="332"/>
      <c r="E197" s="272">
        <v>278.9402</v>
      </c>
      <c r="F197" s="273"/>
      <c r="G197" s="274"/>
      <c r="H197" s="275"/>
      <c r="I197" s="269"/>
      <c r="J197" s="276"/>
      <c r="K197" s="269"/>
      <c r="M197" s="270" t="s">
        <v>1266</v>
      </c>
      <c r="O197" s="259"/>
    </row>
    <row r="198" spans="1:80">
      <c r="A198" s="268"/>
      <c r="B198" s="271"/>
      <c r="C198" s="331" t="s">
        <v>1267</v>
      </c>
      <c r="D198" s="332"/>
      <c r="E198" s="272">
        <v>185.27449999999999</v>
      </c>
      <c r="F198" s="273"/>
      <c r="G198" s="274"/>
      <c r="H198" s="275"/>
      <c r="I198" s="269"/>
      <c r="J198" s="276"/>
      <c r="K198" s="269"/>
      <c r="M198" s="270" t="s">
        <v>1267</v>
      </c>
      <c r="O198" s="259"/>
    </row>
    <row r="199" spans="1:80">
      <c r="A199" s="268"/>
      <c r="B199" s="271"/>
      <c r="C199" s="331" t="s">
        <v>1268</v>
      </c>
      <c r="D199" s="332"/>
      <c r="E199" s="272">
        <v>198.5215</v>
      </c>
      <c r="F199" s="273"/>
      <c r="G199" s="274"/>
      <c r="H199" s="275"/>
      <c r="I199" s="269"/>
      <c r="J199" s="276"/>
      <c r="K199" s="269"/>
      <c r="M199" s="270" t="s">
        <v>1268</v>
      </c>
      <c r="O199" s="259"/>
    </row>
    <row r="200" spans="1:80">
      <c r="A200" s="260">
        <v>57</v>
      </c>
      <c r="B200" s="261" t="s">
        <v>993</v>
      </c>
      <c r="C200" s="262" t="s">
        <v>1269</v>
      </c>
      <c r="D200" s="263" t="s">
        <v>139</v>
      </c>
      <c r="E200" s="264">
        <v>910.20569999999998</v>
      </c>
      <c r="F200" s="264">
        <v>0</v>
      </c>
      <c r="G200" s="265">
        <f>E200*F200</f>
        <v>0</v>
      </c>
      <c r="H200" s="266">
        <v>2.4399999999999999E-3</v>
      </c>
      <c r="I200" s="267">
        <f>E200*H200</f>
        <v>2.2209019079999996</v>
      </c>
      <c r="J200" s="266"/>
      <c r="K200" s="267">
        <f>E200*J200</f>
        <v>0</v>
      </c>
      <c r="O200" s="259">
        <v>2</v>
      </c>
      <c r="AA200" s="232">
        <v>3</v>
      </c>
      <c r="AB200" s="232">
        <v>7</v>
      </c>
      <c r="AC200" s="232">
        <v>283221322</v>
      </c>
      <c r="AZ200" s="232">
        <v>2</v>
      </c>
      <c r="BA200" s="232">
        <f>IF(AZ200=1,G200,0)</f>
        <v>0</v>
      </c>
      <c r="BB200" s="232">
        <f>IF(AZ200=2,G200,0)</f>
        <v>0</v>
      </c>
      <c r="BC200" s="232">
        <f>IF(AZ200=3,G200,0)</f>
        <v>0</v>
      </c>
      <c r="BD200" s="232">
        <f>IF(AZ200=4,G200,0)</f>
        <v>0</v>
      </c>
      <c r="BE200" s="232">
        <f>IF(AZ200=5,G200,0)</f>
        <v>0</v>
      </c>
      <c r="CA200" s="259">
        <v>3</v>
      </c>
      <c r="CB200" s="259">
        <v>7</v>
      </c>
    </row>
    <row r="201" spans="1:80">
      <c r="A201" s="268"/>
      <c r="B201" s="271"/>
      <c r="C201" s="331" t="s">
        <v>1270</v>
      </c>
      <c r="D201" s="332"/>
      <c r="E201" s="272">
        <v>910.20569999999998</v>
      </c>
      <c r="F201" s="273"/>
      <c r="G201" s="274"/>
      <c r="H201" s="275"/>
      <c r="I201" s="269"/>
      <c r="J201" s="276"/>
      <c r="K201" s="269"/>
      <c r="M201" s="270" t="s">
        <v>1270</v>
      </c>
      <c r="O201" s="259"/>
    </row>
    <row r="202" spans="1:80">
      <c r="A202" s="260">
        <v>58</v>
      </c>
      <c r="B202" s="261" t="s">
        <v>996</v>
      </c>
      <c r="C202" s="262" t="s">
        <v>1425</v>
      </c>
      <c r="D202" s="263" t="s">
        <v>139</v>
      </c>
      <c r="E202" s="264">
        <v>762.14660000000003</v>
      </c>
      <c r="F202" s="264">
        <v>0</v>
      </c>
      <c r="G202" s="265">
        <f>E202*F202</f>
        <v>0</v>
      </c>
      <c r="H202" s="266">
        <v>4.7000000000000002E-3</v>
      </c>
      <c r="I202" s="267">
        <f>E202*H202</f>
        <v>3.5820890200000002</v>
      </c>
      <c r="J202" s="266"/>
      <c r="K202" s="267">
        <f>E202*J202</f>
        <v>0</v>
      </c>
      <c r="O202" s="259">
        <v>2</v>
      </c>
      <c r="AA202" s="232">
        <v>3</v>
      </c>
      <c r="AB202" s="232">
        <v>7</v>
      </c>
      <c r="AC202" s="232">
        <v>62832136</v>
      </c>
      <c r="AZ202" s="232">
        <v>2</v>
      </c>
      <c r="BA202" s="232">
        <f>IF(AZ202=1,G202,0)</f>
        <v>0</v>
      </c>
      <c r="BB202" s="232">
        <f>IF(AZ202=2,G202,0)</f>
        <v>0</v>
      </c>
      <c r="BC202" s="232">
        <f>IF(AZ202=3,G202,0)</f>
        <v>0</v>
      </c>
      <c r="BD202" s="232">
        <f>IF(AZ202=4,G202,0)</f>
        <v>0</v>
      </c>
      <c r="BE202" s="232">
        <f>IF(AZ202=5,G202,0)</f>
        <v>0</v>
      </c>
      <c r="CA202" s="259">
        <v>3</v>
      </c>
      <c r="CB202" s="259">
        <v>7</v>
      </c>
    </row>
    <row r="203" spans="1:80">
      <c r="A203" s="268"/>
      <c r="B203" s="271"/>
      <c r="C203" s="331" t="s">
        <v>1271</v>
      </c>
      <c r="D203" s="332"/>
      <c r="E203" s="272">
        <v>762.14660000000003</v>
      </c>
      <c r="F203" s="273"/>
      <c r="G203" s="274"/>
      <c r="H203" s="275"/>
      <c r="I203" s="269"/>
      <c r="J203" s="276"/>
      <c r="K203" s="269"/>
      <c r="M203" s="270" t="s">
        <v>1271</v>
      </c>
      <c r="O203" s="259"/>
    </row>
    <row r="204" spans="1:80">
      <c r="A204" s="260">
        <v>59</v>
      </c>
      <c r="B204" s="261" t="s">
        <v>694</v>
      </c>
      <c r="C204" s="262" t="s">
        <v>695</v>
      </c>
      <c r="D204" s="263" t="s">
        <v>12</v>
      </c>
      <c r="E204" s="264"/>
      <c r="F204" s="264">
        <v>0</v>
      </c>
      <c r="G204" s="265">
        <f>E204*F204</f>
        <v>0</v>
      </c>
      <c r="H204" s="266">
        <v>0</v>
      </c>
      <c r="I204" s="267">
        <f>E204*H204</f>
        <v>0</v>
      </c>
      <c r="J204" s="266"/>
      <c r="K204" s="267">
        <f>E204*J204</f>
        <v>0</v>
      </c>
      <c r="O204" s="259">
        <v>2</v>
      </c>
      <c r="AA204" s="232">
        <v>7</v>
      </c>
      <c r="AB204" s="232">
        <v>1002</v>
      </c>
      <c r="AC204" s="232">
        <v>5</v>
      </c>
      <c r="AZ204" s="232">
        <v>2</v>
      </c>
      <c r="BA204" s="232">
        <f>IF(AZ204=1,G204,0)</f>
        <v>0</v>
      </c>
      <c r="BB204" s="232">
        <f>IF(AZ204=2,G204,0)</f>
        <v>0</v>
      </c>
      <c r="BC204" s="232">
        <f>IF(AZ204=3,G204,0)</f>
        <v>0</v>
      </c>
      <c r="BD204" s="232">
        <f>IF(AZ204=4,G204,0)</f>
        <v>0</v>
      </c>
      <c r="BE204" s="232">
        <f>IF(AZ204=5,G204,0)</f>
        <v>0</v>
      </c>
      <c r="CA204" s="259">
        <v>7</v>
      </c>
      <c r="CB204" s="259">
        <v>1002</v>
      </c>
    </row>
    <row r="205" spans="1:80">
      <c r="A205" s="277"/>
      <c r="B205" s="278" t="s">
        <v>100</v>
      </c>
      <c r="C205" s="279" t="s">
        <v>684</v>
      </c>
      <c r="D205" s="280"/>
      <c r="E205" s="281"/>
      <c r="F205" s="282"/>
      <c r="G205" s="283">
        <f>SUM(G187:G204)</f>
        <v>0</v>
      </c>
      <c r="H205" s="284"/>
      <c r="I205" s="285">
        <f>SUM(I187:I204)</f>
        <v>5.8267354239999998</v>
      </c>
      <c r="J205" s="284"/>
      <c r="K205" s="285">
        <f>SUM(K187:K204)</f>
        <v>-0.89224999999999999</v>
      </c>
      <c r="O205" s="259">
        <v>4</v>
      </c>
      <c r="BA205" s="286">
        <f>SUM(BA187:BA204)</f>
        <v>0</v>
      </c>
      <c r="BB205" s="286">
        <f>SUM(BB187:BB204)</f>
        <v>0</v>
      </c>
      <c r="BC205" s="286">
        <f>SUM(BC187:BC204)</f>
        <v>0</v>
      </c>
      <c r="BD205" s="286">
        <f>SUM(BD187:BD204)</f>
        <v>0</v>
      </c>
      <c r="BE205" s="286">
        <f>SUM(BE187:BE204)</f>
        <v>0</v>
      </c>
    </row>
    <row r="206" spans="1:80">
      <c r="A206" s="249" t="s">
        <v>97</v>
      </c>
      <c r="B206" s="250" t="s">
        <v>375</v>
      </c>
      <c r="C206" s="251" t="s">
        <v>376</v>
      </c>
      <c r="D206" s="252"/>
      <c r="E206" s="253"/>
      <c r="F206" s="253"/>
      <c r="G206" s="254"/>
      <c r="H206" s="255"/>
      <c r="I206" s="256"/>
      <c r="J206" s="257"/>
      <c r="K206" s="258"/>
      <c r="O206" s="259">
        <v>1</v>
      </c>
    </row>
    <row r="207" spans="1:80">
      <c r="A207" s="260">
        <v>60</v>
      </c>
      <c r="B207" s="261" t="s">
        <v>998</v>
      </c>
      <c r="C207" s="262" t="s">
        <v>999</v>
      </c>
      <c r="D207" s="263" t="s">
        <v>139</v>
      </c>
      <c r="E207" s="264">
        <v>89.224999999999994</v>
      </c>
      <c r="F207" s="264">
        <v>0</v>
      </c>
      <c r="G207" s="265">
        <f>E207*F207</f>
        <v>0</v>
      </c>
      <c r="H207" s="266">
        <v>0</v>
      </c>
      <c r="I207" s="267">
        <f>E207*H207</f>
        <v>0</v>
      </c>
      <c r="J207" s="266">
        <v>-1.4999999999999999E-2</v>
      </c>
      <c r="K207" s="267">
        <f>E207*J207</f>
        <v>-1.3383749999999999</v>
      </c>
      <c r="O207" s="259">
        <v>2</v>
      </c>
      <c r="AA207" s="232">
        <v>1</v>
      </c>
      <c r="AB207" s="232">
        <v>7</v>
      </c>
      <c r="AC207" s="232">
        <v>7</v>
      </c>
      <c r="AZ207" s="232">
        <v>2</v>
      </c>
      <c r="BA207" s="232">
        <f>IF(AZ207=1,G207,0)</f>
        <v>0</v>
      </c>
      <c r="BB207" s="232">
        <f>IF(AZ207=2,G207,0)</f>
        <v>0</v>
      </c>
      <c r="BC207" s="232">
        <f>IF(AZ207=3,G207,0)</f>
        <v>0</v>
      </c>
      <c r="BD207" s="232">
        <f>IF(AZ207=4,G207,0)</f>
        <v>0</v>
      </c>
      <c r="BE207" s="232">
        <f>IF(AZ207=5,G207,0)</f>
        <v>0</v>
      </c>
      <c r="CA207" s="259">
        <v>1</v>
      </c>
      <c r="CB207" s="259">
        <v>7</v>
      </c>
    </row>
    <row r="208" spans="1:80">
      <c r="A208" s="268"/>
      <c r="B208" s="271"/>
      <c r="C208" s="331" t="s">
        <v>1260</v>
      </c>
      <c r="D208" s="332"/>
      <c r="E208" s="272">
        <v>33.521999999999998</v>
      </c>
      <c r="F208" s="273"/>
      <c r="G208" s="274"/>
      <c r="H208" s="275"/>
      <c r="I208" s="269"/>
      <c r="J208" s="276"/>
      <c r="K208" s="269"/>
      <c r="M208" s="270" t="s">
        <v>1260</v>
      </c>
      <c r="O208" s="259"/>
    </row>
    <row r="209" spans="1:80">
      <c r="A209" s="268"/>
      <c r="B209" s="271"/>
      <c r="C209" s="331" t="s">
        <v>1261</v>
      </c>
      <c r="D209" s="332"/>
      <c r="E209" s="272">
        <v>27.42</v>
      </c>
      <c r="F209" s="273"/>
      <c r="G209" s="274"/>
      <c r="H209" s="275"/>
      <c r="I209" s="269"/>
      <c r="J209" s="276"/>
      <c r="K209" s="269"/>
      <c r="M209" s="270" t="s">
        <v>1261</v>
      </c>
      <c r="O209" s="259"/>
    </row>
    <row r="210" spans="1:80">
      <c r="A210" s="268"/>
      <c r="B210" s="271"/>
      <c r="C210" s="331" t="s">
        <v>1262</v>
      </c>
      <c r="D210" s="332"/>
      <c r="E210" s="272">
        <v>28.283000000000001</v>
      </c>
      <c r="F210" s="273"/>
      <c r="G210" s="274"/>
      <c r="H210" s="275"/>
      <c r="I210" s="269"/>
      <c r="J210" s="276"/>
      <c r="K210" s="269"/>
      <c r="M210" s="270" t="s">
        <v>1262</v>
      </c>
      <c r="O210" s="259"/>
    </row>
    <row r="211" spans="1:80">
      <c r="A211" s="260">
        <v>61</v>
      </c>
      <c r="B211" s="261" t="s">
        <v>1001</v>
      </c>
      <c r="C211" s="262" t="s">
        <v>1002</v>
      </c>
      <c r="D211" s="263" t="s">
        <v>139</v>
      </c>
      <c r="E211" s="264">
        <v>868.11249999999995</v>
      </c>
      <c r="F211" s="264">
        <v>0</v>
      </c>
      <c r="G211" s="265">
        <f>E211*F211</f>
        <v>0</v>
      </c>
      <c r="H211" s="266">
        <v>3.3E-4</v>
      </c>
      <c r="I211" s="267">
        <f>E211*H211</f>
        <v>0.286477125</v>
      </c>
      <c r="J211" s="266">
        <v>0</v>
      </c>
      <c r="K211" s="267">
        <f>E211*J211</f>
        <v>0</v>
      </c>
      <c r="O211" s="259">
        <v>2</v>
      </c>
      <c r="AA211" s="232">
        <v>1</v>
      </c>
      <c r="AB211" s="232">
        <v>7</v>
      </c>
      <c r="AC211" s="232">
        <v>7</v>
      </c>
      <c r="AZ211" s="232">
        <v>2</v>
      </c>
      <c r="BA211" s="232">
        <f>IF(AZ211=1,G211,0)</f>
        <v>0</v>
      </c>
      <c r="BB211" s="232">
        <f>IF(AZ211=2,G211,0)</f>
        <v>0</v>
      </c>
      <c r="BC211" s="232">
        <f>IF(AZ211=3,G211,0)</f>
        <v>0</v>
      </c>
      <c r="BD211" s="232">
        <f>IF(AZ211=4,G211,0)</f>
        <v>0</v>
      </c>
      <c r="BE211" s="232">
        <f>IF(AZ211=5,G211,0)</f>
        <v>0</v>
      </c>
      <c r="CA211" s="259">
        <v>1</v>
      </c>
      <c r="CB211" s="259">
        <v>7</v>
      </c>
    </row>
    <row r="212" spans="1:80">
      <c r="A212" s="268"/>
      <c r="B212" s="271"/>
      <c r="C212" s="331" t="s">
        <v>1272</v>
      </c>
      <c r="D212" s="332"/>
      <c r="E212" s="272">
        <v>289.3014</v>
      </c>
      <c r="F212" s="273"/>
      <c r="G212" s="274"/>
      <c r="H212" s="275"/>
      <c r="I212" s="269"/>
      <c r="J212" s="276"/>
      <c r="K212" s="269"/>
      <c r="M212" s="270" t="s">
        <v>1272</v>
      </c>
      <c r="O212" s="259"/>
    </row>
    <row r="213" spans="1:80">
      <c r="A213" s="268"/>
      <c r="B213" s="271"/>
      <c r="C213" s="331" t="s">
        <v>1267</v>
      </c>
      <c r="D213" s="332"/>
      <c r="E213" s="272">
        <v>185.27449999999999</v>
      </c>
      <c r="F213" s="273"/>
      <c r="G213" s="274"/>
      <c r="H213" s="275"/>
      <c r="I213" s="269"/>
      <c r="J213" s="276"/>
      <c r="K213" s="269"/>
      <c r="M213" s="270" t="s">
        <v>1267</v>
      </c>
      <c r="O213" s="259"/>
    </row>
    <row r="214" spans="1:80">
      <c r="A214" s="268"/>
      <c r="B214" s="271"/>
      <c r="C214" s="331" t="s">
        <v>1268</v>
      </c>
      <c r="D214" s="332"/>
      <c r="E214" s="272">
        <v>198.5215</v>
      </c>
      <c r="F214" s="273"/>
      <c r="G214" s="274"/>
      <c r="H214" s="275"/>
      <c r="I214" s="269"/>
      <c r="J214" s="276"/>
      <c r="K214" s="269"/>
      <c r="M214" s="270" t="s">
        <v>1268</v>
      </c>
      <c r="O214" s="259"/>
    </row>
    <row r="215" spans="1:80">
      <c r="A215" s="268"/>
      <c r="B215" s="271"/>
      <c r="C215" s="333" t="s">
        <v>1273</v>
      </c>
      <c r="D215" s="332"/>
      <c r="E215" s="297">
        <v>673.09739999999999</v>
      </c>
      <c r="F215" s="273"/>
      <c r="G215" s="274"/>
      <c r="H215" s="275"/>
      <c r="I215" s="269"/>
      <c r="J215" s="276"/>
      <c r="K215" s="269"/>
      <c r="M215" s="270" t="s">
        <v>1273</v>
      </c>
      <c r="O215" s="259"/>
    </row>
    <row r="216" spans="1:80">
      <c r="A216" s="268"/>
      <c r="B216" s="271"/>
      <c r="C216" s="331" t="s">
        <v>1274</v>
      </c>
      <c r="D216" s="332"/>
      <c r="E216" s="272">
        <v>93.51</v>
      </c>
      <c r="F216" s="273"/>
      <c r="G216" s="274"/>
      <c r="H216" s="275"/>
      <c r="I216" s="269"/>
      <c r="J216" s="276"/>
      <c r="K216" s="269"/>
      <c r="M216" s="270" t="s">
        <v>1274</v>
      </c>
      <c r="O216" s="259"/>
    </row>
    <row r="217" spans="1:80">
      <c r="A217" s="268"/>
      <c r="B217" s="271"/>
      <c r="C217" s="331" t="s">
        <v>1275</v>
      </c>
      <c r="D217" s="332"/>
      <c r="E217" s="272">
        <v>12.28</v>
      </c>
      <c r="F217" s="273"/>
      <c r="G217" s="274"/>
      <c r="H217" s="275"/>
      <c r="I217" s="269"/>
      <c r="J217" s="276"/>
      <c r="K217" s="269"/>
      <c r="M217" s="270" t="s">
        <v>1275</v>
      </c>
      <c r="O217" s="259"/>
    </row>
    <row r="218" spans="1:80">
      <c r="A218" s="268"/>
      <c r="B218" s="271"/>
      <c r="C218" s="331" t="s">
        <v>1276</v>
      </c>
      <c r="D218" s="332"/>
      <c r="E218" s="272">
        <v>33.521999999999998</v>
      </c>
      <c r="F218" s="273"/>
      <c r="G218" s="274"/>
      <c r="H218" s="275"/>
      <c r="I218" s="269"/>
      <c r="J218" s="276"/>
      <c r="K218" s="269"/>
      <c r="M218" s="270" t="s">
        <v>1276</v>
      </c>
      <c r="O218" s="259"/>
    </row>
    <row r="219" spans="1:80">
      <c r="A219" s="268"/>
      <c r="B219" s="271"/>
      <c r="C219" s="331" t="s">
        <v>1261</v>
      </c>
      <c r="D219" s="332"/>
      <c r="E219" s="272">
        <v>27.42</v>
      </c>
      <c r="F219" s="273"/>
      <c r="G219" s="274"/>
      <c r="H219" s="275"/>
      <c r="I219" s="269"/>
      <c r="J219" s="276"/>
      <c r="K219" s="269"/>
      <c r="M219" s="270" t="s">
        <v>1261</v>
      </c>
      <c r="O219" s="259"/>
    </row>
    <row r="220" spans="1:80">
      <c r="A220" s="268"/>
      <c r="B220" s="271"/>
      <c r="C220" s="331" t="s">
        <v>1262</v>
      </c>
      <c r="D220" s="332"/>
      <c r="E220" s="272">
        <v>28.283000000000001</v>
      </c>
      <c r="F220" s="273"/>
      <c r="G220" s="274"/>
      <c r="H220" s="275"/>
      <c r="I220" s="269"/>
      <c r="J220" s="276"/>
      <c r="K220" s="269"/>
      <c r="M220" s="270" t="s">
        <v>1262</v>
      </c>
      <c r="O220" s="259"/>
    </row>
    <row r="221" spans="1:80">
      <c r="A221" s="260">
        <v>62</v>
      </c>
      <c r="B221" s="261" t="s">
        <v>1006</v>
      </c>
      <c r="C221" s="262" t="s">
        <v>1007</v>
      </c>
      <c r="D221" s="263" t="s">
        <v>143</v>
      </c>
      <c r="E221" s="264">
        <v>107.9058</v>
      </c>
      <c r="F221" s="264">
        <v>0</v>
      </c>
      <c r="G221" s="265">
        <f>E221*F221</f>
        <v>0</v>
      </c>
      <c r="H221" s="266">
        <v>0.02</v>
      </c>
      <c r="I221" s="267">
        <f>E221*H221</f>
        <v>2.1581160000000001</v>
      </c>
      <c r="J221" s="266"/>
      <c r="K221" s="267">
        <f>E221*J221</f>
        <v>0</v>
      </c>
      <c r="O221" s="259">
        <v>2</v>
      </c>
      <c r="AA221" s="232">
        <v>3</v>
      </c>
      <c r="AB221" s="232">
        <v>7</v>
      </c>
      <c r="AC221" s="232">
        <v>28375708</v>
      </c>
      <c r="AZ221" s="232">
        <v>2</v>
      </c>
      <c r="BA221" s="232">
        <f>IF(AZ221=1,G221,0)</f>
        <v>0</v>
      </c>
      <c r="BB221" s="232">
        <f>IF(AZ221=2,G221,0)</f>
        <v>0</v>
      </c>
      <c r="BC221" s="232">
        <f>IF(AZ221=3,G221,0)</f>
        <v>0</v>
      </c>
      <c r="BD221" s="232">
        <f>IF(AZ221=4,G221,0)</f>
        <v>0</v>
      </c>
      <c r="BE221" s="232">
        <f>IF(AZ221=5,G221,0)</f>
        <v>0</v>
      </c>
      <c r="CA221" s="259">
        <v>3</v>
      </c>
      <c r="CB221" s="259">
        <v>7</v>
      </c>
    </row>
    <row r="222" spans="1:80">
      <c r="A222" s="268"/>
      <c r="B222" s="271"/>
      <c r="C222" s="331" t="s">
        <v>1277</v>
      </c>
      <c r="D222" s="332"/>
      <c r="E222" s="272">
        <v>95.380200000000002</v>
      </c>
      <c r="F222" s="273"/>
      <c r="G222" s="274"/>
      <c r="H222" s="275"/>
      <c r="I222" s="269"/>
      <c r="J222" s="276"/>
      <c r="K222" s="269"/>
      <c r="M222" s="270" t="s">
        <v>1277</v>
      </c>
      <c r="O222" s="259"/>
    </row>
    <row r="223" spans="1:80">
      <c r="A223" s="268"/>
      <c r="B223" s="271"/>
      <c r="C223" s="331" t="s">
        <v>1278</v>
      </c>
      <c r="D223" s="332"/>
      <c r="E223" s="272">
        <v>12.525600000000001</v>
      </c>
      <c r="F223" s="273"/>
      <c r="G223" s="274"/>
      <c r="H223" s="275"/>
      <c r="I223" s="269"/>
      <c r="J223" s="276"/>
      <c r="K223" s="269"/>
      <c r="M223" s="270" t="s">
        <v>1278</v>
      </c>
      <c r="O223" s="259"/>
    </row>
    <row r="224" spans="1:80">
      <c r="A224" s="260">
        <v>63</v>
      </c>
      <c r="B224" s="261" t="s">
        <v>1009</v>
      </c>
      <c r="C224" s="262" t="s">
        <v>1010</v>
      </c>
      <c r="D224" s="263" t="s">
        <v>139</v>
      </c>
      <c r="E224" s="264">
        <v>91.009500000000003</v>
      </c>
      <c r="F224" s="264">
        <v>0</v>
      </c>
      <c r="G224" s="265">
        <f>E224*F224</f>
        <v>0</v>
      </c>
      <c r="H224" s="266">
        <v>1.5E-3</v>
      </c>
      <c r="I224" s="267">
        <f>E224*H224</f>
        <v>0.13651425</v>
      </c>
      <c r="J224" s="266"/>
      <c r="K224" s="267">
        <f>E224*J224</f>
        <v>0</v>
      </c>
      <c r="O224" s="259">
        <v>2</v>
      </c>
      <c r="AA224" s="232">
        <v>3</v>
      </c>
      <c r="AB224" s="232">
        <v>7</v>
      </c>
      <c r="AC224" s="232">
        <v>283765372</v>
      </c>
      <c r="AZ224" s="232">
        <v>2</v>
      </c>
      <c r="BA224" s="232">
        <f>IF(AZ224=1,G224,0)</f>
        <v>0</v>
      </c>
      <c r="BB224" s="232">
        <f>IF(AZ224=2,G224,0)</f>
        <v>0</v>
      </c>
      <c r="BC224" s="232">
        <f>IF(AZ224=3,G224,0)</f>
        <v>0</v>
      </c>
      <c r="BD224" s="232">
        <f>IF(AZ224=4,G224,0)</f>
        <v>0</v>
      </c>
      <c r="BE224" s="232">
        <f>IF(AZ224=5,G224,0)</f>
        <v>0</v>
      </c>
      <c r="CA224" s="259">
        <v>3</v>
      </c>
      <c r="CB224" s="259">
        <v>7</v>
      </c>
    </row>
    <row r="225" spans="1:80">
      <c r="A225" s="268"/>
      <c r="B225" s="271"/>
      <c r="C225" s="331" t="s">
        <v>1279</v>
      </c>
      <c r="D225" s="332"/>
      <c r="E225" s="272">
        <v>34.192399999999999</v>
      </c>
      <c r="F225" s="273"/>
      <c r="G225" s="274"/>
      <c r="H225" s="275"/>
      <c r="I225" s="269"/>
      <c r="J225" s="276"/>
      <c r="K225" s="269"/>
      <c r="M225" s="270" t="s">
        <v>1279</v>
      </c>
      <c r="O225" s="259"/>
    </row>
    <row r="226" spans="1:80">
      <c r="A226" s="268"/>
      <c r="B226" s="271"/>
      <c r="C226" s="331" t="s">
        <v>1280</v>
      </c>
      <c r="D226" s="332"/>
      <c r="E226" s="272">
        <v>27.968399999999999</v>
      </c>
      <c r="F226" s="273"/>
      <c r="G226" s="274"/>
      <c r="H226" s="275"/>
      <c r="I226" s="269"/>
      <c r="J226" s="276"/>
      <c r="K226" s="269"/>
      <c r="M226" s="270" t="s">
        <v>1280</v>
      </c>
      <c r="O226" s="259"/>
    </row>
    <row r="227" spans="1:80">
      <c r="A227" s="268"/>
      <c r="B227" s="271"/>
      <c r="C227" s="331" t="s">
        <v>1281</v>
      </c>
      <c r="D227" s="332"/>
      <c r="E227" s="272">
        <v>28.848700000000001</v>
      </c>
      <c r="F227" s="273"/>
      <c r="G227" s="274"/>
      <c r="H227" s="275"/>
      <c r="I227" s="269"/>
      <c r="J227" s="276"/>
      <c r="K227" s="269"/>
      <c r="M227" s="270" t="s">
        <v>1281</v>
      </c>
      <c r="O227" s="259"/>
    </row>
    <row r="228" spans="1:80">
      <c r="A228" s="260">
        <v>64</v>
      </c>
      <c r="B228" s="261" t="s">
        <v>1012</v>
      </c>
      <c r="C228" s="262" t="s">
        <v>1013</v>
      </c>
      <c r="D228" s="263" t="s">
        <v>139</v>
      </c>
      <c r="E228" s="264">
        <v>686.55949999999996</v>
      </c>
      <c r="F228" s="264">
        <v>0</v>
      </c>
      <c r="G228" s="265">
        <f>E228*F228</f>
        <v>0</v>
      </c>
      <c r="H228" s="266">
        <v>4.1999999999999997E-3</v>
      </c>
      <c r="I228" s="267">
        <f>E228*H228</f>
        <v>2.8835498999999998</v>
      </c>
      <c r="J228" s="266"/>
      <c r="K228" s="267">
        <f>E228*J228</f>
        <v>0</v>
      </c>
      <c r="O228" s="259">
        <v>2</v>
      </c>
      <c r="AA228" s="232">
        <v>3</v>
      </c>
      <c r="AB228" s="232">
        <v>7</v>
      </c>
      <c r="AC228" s="232">
        <v>28376541</v>
      </c>
      <c r="AZ228" s="232">
        <v>2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3</v>
      </c>
      <c r="CB228" s="259">
        <v>7</v>
      </c>
    </row>
    <row r="229" spans="1:80">
      <c r="A229" s="268"/>
      <c r="B229" s="271"/>
      <c r="C229" s="331" t="s">
        <v>1282</v>
      </c>
      <c r="D229" s="332"/>
      <c r="E229" s="272">
        <v>295.08749999999998</v>
      </c>
      <c r="F229" s="273"/>
      <c r="G229" s="274"/>
      <c r="H229" s="275"/>
      <c r="I229" s="269"/>
      <c r="J229" s="276"/>
      <c r="K229" s="269"/>
      <c r="M229" s="270" t="s">
        <v>1282</v>
      </c>
      <c r="O229" s="259"/>
    </row>
    <row r="230" spans="1:80">
      <c r="A230" s="268"/>
      <c r="B230" s="271"/>
      <c r="C230" s="331" t="s">
        <v>1283</v>
      </c>
      <c r="D230" s="332"/>
      <c r="E230" s="272">
        <v>188.98</v>
      </c>
      <c r="F230" s="273"/>
      <c r="G230" s="274"/>
      <c r="H230" s="275"/>
      <c r="I230" s="269"/>
      <c r="J230" s="276"/>
      <c r="K230" s="269"/>
      <c r="M230" s="270" t="s">
        <v>1283</v>
      </c>
      <c r="O230" s="259"/>
    </row>
    <row r="231" spans="1:80">
      <c r="A231" s="268"/>
      <c r="B231" s="271"/>
      <c r="C231" s="331" t="s">
        <v>1284</v>
      </c>
      <c r="D231" s="332"/>
      <c r="E231" s="272">
        <v>202.49199999999999</v>
      </c>
      <c r="F231" s="273"/>
      <c r="G231" s="274"/>
      <c r="H231" s="275"/>
      <c r="I231" s="269"/>
      <c r="J231" s="276"/>
      <c r="K231" s="269"/>
      <c r="M231" s="270" t="s">
        <v>1284</v>
      </c>
      <c r="O231" s="259"/>
    </row>
    <row r="232" spans="1:80">
      <c r="A232" s="260">
        <v>65</v>
      </c>
      <c r="B232" s="261" t="s">
        <v>384</v>
      </c>
      <c r="C232" s="262" t="s">
        <v>385</v>
      </c>
      <c r="D232" s="263" t="s">
        <v>12</v>
      </c>
      <c r="E232" s="264"/>
      <c r="F232" s="264">
        <v>0</v>
      </c>
      <c r="G232" s="265">
        <f>E232*F232</f>
        <v>0</v>
      </c>
      <c r="H232" s="266">
        <v>0</v>
      </c>
      <c r="I232" s="267">
        <f>E232*H232</f>
        <v>0</v>
      </c>
      <c r="J232" s="266"/>
      <c r="K232" s="267">
        <f>E232*J232</f>
        <v>0</v>
      </c>
      <c r="O232" s="259">
        <v>2</v>
      </c>
      <c r="AA232" s="232">
        <v>7</v>
      </c>
      <c r="AB232" s="232">
        <v>1002</v>
      </c>
      <c r="AC232" s="232">
        <v>5</v>
      </c>
      <c r="AZ232" s="232">
        <v>2</v>
      </c>
      <c r="BA232" s="232">
        <f>IF(AZ232=1,G232,0)</f>
        <v>0</v>
      </c>
      <c r="BB232" s="232">
        <f>IF(AZ232=2,G232,0)</f>
        <v>0</v>
      </c>
      <c r="BC232" s="232">
        <f>IF(AZ232=3,G232,0)</f>
        <v>0</v>
      </c>
      <c r="BD232" s="232">
        <f>IF(AZ232=4,G232,0)</f>
        <v>0</v>
      </c>
      <c r="BE232" s="232">
        <f>IF(AZ232=5,G232,0)</f>
        <v>0</v>
      </c>
      <c r="CA232" s="259">
        <v>7</v>
      </c>
      <c r="CB232" s="259">
        <v>1002</v>
      </c>
    </row>
    <row r="233" spans="1:80">
      <c r="A233" s="277"/>
      <c r="B233" s="278" t="s">
        <v>100</v>
      </c>
      <c r="C233" s="279" t="s">
        <v>377</v>
      </c>
      <c r="D233" s="280"/>
      <c r="E233" s="281"/>
      <c r="F233" s="282"/>
      <c r="G233" s="283">
        <f>SUM(G206:G232)</f>
        <v>0</v>
      </c>
      <c r="H233" s="284"/>
      <c r="I233" s="285">
        <f>SUM(I206:I232)</f>
        <v>5.4646572749999995</v>
      </c>
      <c r="J233" s="284"/>
      <c r="K233" s="285">
        <f>SUM(K206:K232)</f>
        <v>-1.3383749999999999</v>
      </c>
      <c r="O233" s="259">
        <v>4</v>
      </c>
      <c r="BA233" s="286">
        <f>SUM(BA206:BA232)</f>
        <v>0</v>
      </c>
      <c r="BB233" s="286">
        <f>SUM(BB206:BB232)</f>
        <v>0</v>
      </c>
      <c r="BC233" s="286">
        <f>SUM(BC206:BC232)</f>
        <v>0</v>
      </c>
      <c r="BD233" s="286">
        <f>SUM(BD206:BD232)</f>
        <v>0</v>
      </c>
      <c r="BE233" s="286">
        <f>SUM(BE206:BE232)</f>
        <v>0</v>
      </c>
    </row>
    <row r="234" spans="1:80">
      <c r="A234" s="249" t="s">
        <v>97</v>
      </c>
      <c r="B234" s="250" t="s">
        <v>698</v>
      </c>
      <c r="C234" s="251" t="s">
        <v>699</v>
      </c>
      <c r="D234" s="252"/>
      <c r="E234" s="253"/>
      <c r="F234" s="253"/>
      <c r="G234" s="254"/>
      <c r="H234" s="255"/>
      <c r="I234" s="256"/>
      <c r="J234" s="257"/>
      <c r="K234" s="258"/>
      <c r="O234" s="259">
        <v>1</v>
      </c>
    </row>
    <row r="235" spans="1:80">
      <c r="A235" s="260">
        <v>66</v>
      </c>
      <c r="B235" s="261" t="s">
        <v>1016</v>
      </c>
      <c r="C235" s="262" t="s">
        <v>1017</v>
      </c>
      <c r="D235" s="263" t="s">
        <v>282</v>
      </c>
      <c r="E235" s="264">
        <v>3</v>
      </c>
      <c r="F235" s="264">
        <v>0</v>
      </c>
      <c r="G235" s="265">
        <f>E235*F235</f>
        <v>0</v>
      </c>
      <c r="H235" s="266">
        <v>0</v>
      </c>
      <c r="I235" s="267">
        <f>E235*H235</f>
        <v>0</v>
      </c>
      <c r="J235" s="266">
        <v>-2.0109999999999999E-2</v>
      </c>
      <c r="K235" s="267">
        <f>E235*J235</f>
        <v>-6.0329999999999995E-2</v>
      </c>
      <c r="O235" s="259">
        <v>2</v>
      </c>
      <c r="AA235" s="232">
        <v>1</v>
      </c>
      <c r="AB235" s="232">
        <v>7</v>
      </c>
      <c r="AC235" s="232">
        <v>7</v>
      </c>
      <c r="AZ235" s="232">
        <v>2</v>
      </c>
      <c r="BA235" s="232">
        <f>IF(AZ235=1,G235,0)</f>
        <v>0</v>
      </c>
      <c r="BB235" s="232">
        <f>IF(AZ235=2,G235,0)</f>
        <v>0</v>
      </c>
      <c r="BC235" s="232">
        <f>IF(AZ235=3,G235,0)</f>
        <v>0</v>
      </c>
      <c r="BD235" s="232">
        <f>IF(AZ235=4,G235,0)</f>
        <v>0</v>
      </c>
      <c r="BE235" s="232">
        <f>IF(AZ235=5,G235,0)</f>
        <v>0</v>
      </c>
      <c r="CA235" s="259">
        <v>1</v>
      </c>
      <c r="CB235" s="259">
        <v>7</v>
      </c>
    </row>
    <row r="236" spans="1:80" ht="22.5">
      <c r="A236" s="260">
        <v>67</v>
      </c>
      <c r="B236" s="261" t="s">
        <v>1018</v>
      </c>
      <c r="C236" s="262" t="s">
        <v>1019</v>
      </c>
      <c r="D236" s="263" t="s">
        <v>282</v>
      </c>
      <c r="E236" s="264">
        <v>3</v>
      </c>
      <c r="F236" s="264">
        <v>0</v>
      </c>
      <c r="G236" s="265">
        <f>E236*F236</f>
        <v>0</v>
      </c>
      <c r="H236" s="266">
        <v>1.97E-3</v>
      </c>
      <c r="I236" s="267">
        <f>E236*H236</f>
        <v>5.9100000000000003E-3</v>
      </c>
      <c r="J236" s="266">
        <v>0</v>
      </c>
      <c r="K236" s="267">
        <f>E236*J236</f>
        <v>0</v>
      </c>
      <c r="O236" s="259">
        <v>2</v>
      </c>
      <c r="AA236" s="232">
        <v>1</v>
      </c>
      <c r="AB236" s="232">
        <v>7</v>
      </c>
      <c r="AC236" s="232">
        <v>7</v>
      </c>
      <c r="AZ236" s="232">
        <v>2</v>
      </c>
      <c r="BA236" s="232">
        <f>IF(AZ236=1,G236,0)</f>
        <v>0</v>
      </c>
      <c r="BB236" s="232">
        <f>IF(AZ236=2,G236,0)</f>
        <v>0</v>
      </c>
      <c r="BC236" s="232">
        <f>IF(AZ236=3,G236,0)</f>
        <v>0</v>
      </c>
      <c r="BD236" s="232">
        <f>IF(AZ236=4,G236,0)</f>
        <v>0</v>
      </c>
      <c r="BE236" s="232">
        <f>IF(AZ236=5,G236,0)</f>
        <v>0</v>
      </c>
      <c r="CA236" s="259">
        <v>1</v>
      </c>
      <c r="CB236" s="259">
        <v>7</v>
      </c>
    </row>
    <row r="237" spans="1:80">
      <c r="A237" s="260">
        <v>68</v>
      </c>
      <c r="B237" s="261" t="s">
        <v>1020</v>
      </c>
      <c r="C237" s="262" t="s">
        <v>1021</v>
      </c>
      <c r="D237" s="263" t="s">
        <v>12</v>
      </c>
      <c r="E237" s="264"/>
      <c r="F237" s="264">
        <v>0</v>
      </c>
      <c r="G237" s="265">
        <f>E237*F237</f>
        <v>0</v>
      </c>
      <c r="H237" s="266">
        <v>0</v>
      </c>
      <c r="I237" s="267">
        <f>E237*H237</f>
        <v>0</v>
      </c>
      <c r="J237" s="266"/>
      <c r="K237" s="267">
        <f>E237*J237</f>
        <v>0</v>
      </c>
      <c r="O237" s="259">
        <v>2</v>
      </c>
      <c r="AA237" s="232">
        <v>7</v>
      </c>
      <c r="AB237" s="232">
        <v>1002</v>
      </c>
      <c r="AC237" s="232">
        <v>5</v>
      </c>
      <c r="AZ237" s="232">
        <v>2</v>
      </c>
      <c r="BA237" s="232">
        <f>IF(AZ237=1,G237,0)</f>
        <v>0</v>
      </c>
      <c r="BB237" s="232">
        <f>IF(AZ237=2,G237,0)</f>
        <v>0</v>
      </c>
      <c r="BC237" s="232">
        <f>IF(AZ237=3,G237,0)</f>
        <v>0</v>
      </c>
      <c r="BD237" s="232">
        <f>IF(AZ237=4,G237,0)</f>
        <v>0</v>
      </c>
      <c r="BE237" s="232">
        <f>IF(AZ237=5,G237,0)</f>
        <v>0</v>
      </c>
      <c r="CA237" s="259">
        <v>7</v>
      </c>
      <c r="CB237" s="259">
        <v>1002</v>
      </c>
    </row>
    <row r="238" spans="1:80">
      <c r="A238" s="277"/>
      <c r="B238" s="278" t="s">
        <v>100</v>
      </c>
      <c r="C238" s="279" t="s">
        <v>700</v>
      </c>
      <c r="D238" s="280"/>
      <c r="E238" s="281"/>
      <c r="F238" s="282"/>
      <c r="G238" s="283">
        <f>SUM(G234:G237)</f>
        <v>0</v>
      </c>
      <c r="H238" s="284"/>
      <c r="I238" s="285">
        <f>SUM(I234:I237)</f>
        <v>5.9100000000000003E-3</v>
      </c>
      <c r="J238" s="284"/>
      <c r="K238" s="285">
        <f>SUM(K234:K237)</f>
        <v>-6.0329999999999995E-2</v>
      </c>
      <c r="O238" s="259">
        <v>4</v>
      </c>
      <c r="BA238" s="286">
        <f>SUM(BA234:BA237)</f>
        <v>0</v>
      </c>
      <c r="BB238" s="286">
        <f>SUM(BB234:BB237)</f>
        <v>0</v>
      </c>
      <c r="BC238" s="286">
        <f>SUM(BC234:BC237)</f>
        <v>0</v>
      </c>
      <c r="BD238" s="286">
        <f>SUM(BD234:BD237)</f>
        <v>0</v>
      </c>
      <c r="BE238" s="286">
        <f>SUM(BE234:BE237)</f>
        <v>0</v>
      </c>
    </row>
    <row r="239" spans="1:80">
      <c r="A239" s="249" t="s">
        <v>97</v>
      </c>
      <c r="B239" s="250" t="s">
        <v>386</v>
      </c>
      <c r="C239" s="251" t="s">
        <v>387</v>
      </c>
      <c r="D239" s="252"/>
      <c r="E239" s="253"/>
      <c r="F239" s="253"/>
      <c r="G239" s="254"/>
      <c r="H239" s="255"/>
      <c r="I239" s="256"/>
      <c r="J239" s="257"/>
      <c r="K239" s="258"/>
      <c r="O239" s="259">
        <v>1</v>
      </c>
    </row>
    <row r="240" spans="1:80">
      <c r="A240" s="260">
        <v>69</v>
      </c>
      <c r="B240" s="261" t="s">
        <v>1022</v>
      </c>
      <c r="C240" s="262" t="s">
        <v>1023</v>
      </c>
      <c r="D240" s="263" t="s">
        <v>139</v>
      </c>
      <c r="E240" s="264">
        <v>65.942499999999995</v>
      </c>
      <c r="F240" s="264">
        <v>0</v>
      </c>
      <c r="G240" s="265">
        <f>E240*F240</f>
        <v>0</v>
      </c>
      <c r="H240" s="266">
        <v>5.0000000000000002E-5</v>
      </c>
      <c r="I240" s="267">
        <f>E240*H240</f>
        <v>3.2971250000000001E-3</v>
      </c>
      <c r="J240" s="266">
        <v>0</v>
      </c>
      <c r="K240" s="267">
        <f>E240*J240</f>
        <v>0</v>
      </c>
      <c r="O240" s="259">
        <v>2</v>
      </c>
      <c r="AA240" s="232">
        <v>1</v>
      </c>
      <c r="AB240" s="232">
        <v>7</v>
      </c>
      <c r="AC240" s="232">
        <v>7</v>
      </c>
      <c r="AZ240" s="232">
        <v>2</v>
      </c>
      <c r="BA240" s="232">
        <f>IF(AZ240=1,G240,0)</f>
        <v>0</v>
      </c>
      <c r="BB240" s="232">
        <f>IF(AZ240=2,G240,0)</f>
        <v>0</v>
      </c>
      <c r="BC240" s="232">
        <f>IF(AZ240=3,G240,0)</f>
        <v>0</v>
      </c>
      <c r="BD240" s="232">
        <f>IF(AZ240=4,G240,0)</f>
        <v>0</v>
      </c>
      <c r="BE240" s="232">
        <f>IF(AZ240=5,G240,0)</f>
        <v>0</v>
      </c>
      <c r="CA240" s="259">
        <v>1</v>
      </c>
      <c r="CB240" s="259">
        <v>7</v>
      </c>
    </row>
    <row r="241" spans="1:80">
      <c r="A241" s="268"/>
      <c r="B241" s="271"/>
      <c r="C241" s="331" t="s">
        <v>1285</v>
      </c>
      <c r="D241" s="332"/>
      <c r="E241" s="272">
        <v>53.662500000000001</v>
      </c>
      <c r="F241" s="273"/>
      <c r="G241" s="274"/>
      <c r="H241" s="275"/>
      <c r="I241" s="269"/>
      <c r="J241" s="276"/>
      <c r="K241" s="269"/>
      <c r="M241" s="270" t="s">
        <v>1285</v>
      </c>
      <c r="O241" s="259"/>
    </row>
    <row r="242" spans="1:80">
      <c r="A242" s="268"/>
      <c r="B242" s="271"/>
      <c r="C242" s="331" t="s">
        <v>1275</v>
      </c>
      <c r="D242" s="332"/>
      <c r="E242" s="272">
        <v>12.28</v>
      </c>
      <c r="F242" s="273"/>
      <c r="G242" s="274"/>
      <c r="H242" s="275"/>
      <c r="I242" s="269"/>
      <c r="J242" s="276"/>
      <c r="K242" s="269"/>
      <c r="M242" s="270" t="s">
        <v>1275</v>
      </c>
      <c r="O242" s="259"/>
    </row>
    <row r="243" spans="1:80">
      <c r="A243" s="260">
        <v>70</v>
      </c>
      <c r="B243" s="261" t="s">
        <v>392</v>
      </c>
      <c r="C243" s="262" t="s">
        <v>393</v>
      </c>
      <c r="D243" s="263" t="s">
        <v>143</v>
      </c>
      <c r="E243" s="264">
        <v>1.1870000000000001</v>
      </c>
      <c r="F243" s="264">
        <v>0</v>
      </c>
      <c r="G243" s="265">
        <f>E243*F243</f>
        <v>0</v>
      </c>
      <c r="H243" s="266">
        <v>2.9499999999999999E-3</v>
      </c>
      <c r="I243" s="267">
        <f>E243*H243</f>
        <v>3.5016500000000002E-3</v>
      </c>
      <c r="J243" s="266">
        <v>0</v>
      </c>
      <c r="K243" s="267">
        <f>E243*J243</f>
        <v>0</v>
      </c>
      <c r="O243" s="259">
        <v>2</v>
      </c>
      <c r="AA243" s="232">
        <v>1</v>
      </c>
      <c r="AB243" s="232">
        <v>7</v>
      </c>
      <c r="AC243" s="232">
        <v>7</v>
      </c>
      <c r="AZ243" s="232">
        <v>2</v>
      </c>
      <c r="BA243" s="232">
        <f>IF(AZ243=1,G243,0)</f>
        <v>0</v>
      </c>
      <c r="BB243" s="232">
        <f>IF(AZ243=2,G243,0)</f>
        <v>0</v>
      </c>
      <c r="BC243" s="232">
        <f>IF(AZ243=3,G243,0)</f>
        <v>0</v>
      </c>
      <c r="BD243" s="232">
        <f>IF(AZ243=4,G243,0)</f>
        <v>0</v>
      </c>
      <c r="BE243" s="232">
        <f>IF(AZ243=5,G243,0)</f>
        <v>0</v>
      </c>
      <c r="CA243" s="259">
        <v>1</v>
      </c>
      <c r="CB243" s="259">
        <v>7</v>
      </c>
    </row>
    <row r="244" spans="1:80">
      <c r="A244" s="268"/>
      <c r="B244" s="271"/>
      <c r="C244" s="331" t="s">
        <v>1286</v>
      </c>
      <c r="D244" s="332"/>
      <c r="E244" s="272">
        <v>1.1870000000000001</v>
      </c>
      <c r="F244" s="273"/>
      <c r="G244" s="274"/>
      <c r="H244" s="275"/>
      <c r="I244" s="269"/>
      <c r="J244" s="276"/>
      <c r="K244" s="269"/>
      <c r="M244" s="270" t="s">
        <v>1286</v>
      </c>
      <c r="O244" s="259"/>
    </row>
    <row r="245" spans="1:80">
      <c r="A245" s="260">
        <v>71</v>
      </c>
      <c r="B245" s="261" t="s">
        <v>1026</v>
      </c>
      <c r="C245" s="262" t="s">
        <v>1027</v>
      </c>
      <c r="D245" s="263" t="s">
        <v>139</v>
      </c>
      <c r="E245" s="264">
        <v>71.2179</v>
      </c>
      <c r="F245" s="264">
        <v>0</v>
      </c>
      <c r="G245" s="265">
        <f>E245*F245</f>
        <v>0</v>
      </c>
      <c r="H245" s="266">
        <v>1.09E-2</v>
      </c>
      <c r="I245" s="267">
        <f>E245*H245</f>
        <v>0.77627511000000005</v>
      </c>
      <c r="J245" s="266"/>
      <c r="K245" s="267">
        <f>E245*J245</f>
        <v>0</v>
      </c>
      <c r="O245" s="259">
        <v>2</v>
      </c>
      <c r="AA245" s="232">
        <v>3</v>
      </c>
      <c r="AB245" s="232">
        <v>7</v>
      </c>
      <c r="AC245" s="232">
        <v>60725014</v>
      </c>
      <c r="AZ245" s="232">
        <v>2</v>
      </c>
      <c r="BA245" s="232">
        <f>IF(AZ245=1,G245,0)</f>
        <v>0</v>
      </c>
      <c r="BB245" s="232">
        <f>IF(AZ245=2,G245,0)</f>
        <v>0</v>
      </c>
      <c r="BC245" s="232">
        <f>IF(AZ245=3,G245,0)</f>
        <v>0</v>
      </c>
      <c r="BD245" s="232">
        <f>IF(AZ245=4,G245,0)</f>
        <v>0</v>
      </c>
      <c r="BE245" s="232">
        <f>IF(AZ245=5,G245,0)</f>
        <v>0</v>
      </c>
      <c r="CA245" s="259">
        <v>3</v>
      </c>
      <c r="CB245" s="259">
        <v>7</v>
      </c>
    </row>
    <row r="246" spans="1:80">
      <c r="A246" s="268"/>
      <c r="B246" s="271"/>
      <c r="C246" s="331" t="s">
        <v>1287</v>
      </c>
      <c r="D246" s="332"/>
      <c r="E246" s="272">
        <v>71.2179</v>
      </c>
      <c r="F246" s="273"/>
      <c r="G246" s="274"/>
      <c r="H246" s="275"/>
      <c r="I246" s="269"/>
      <c r="J246" s="276"/>
      <c r="K246" s="269"/>
      <c r="M246" s="270" t="s">
        <v>1287</v>
      </c>
      <c r="O246" s="259"/>
    </row>
    <row r="247" spans="1:80">
      <c r="A247" s="260">
        <v>72</v>
      </c>
      <c r="B247" s="261" t="s">
        <v>395</v>
      </c>
      <c r="C247" s="262" t="s">
        <v>396</v>
      </c>
      <c r="D247" s="263" t="s">
        <v>12</v>
      </c>
      <c r="E247" s="264"/>
      <c r="F247" s="264">
        <v>0</v>
      </c>
      <c r="G247" s="265">
        <f>E247*F247</f>
        <v>0</v>
      </c>
      <c r="H247" s="266">
        <v>0</v>
      </c>
      <c r="I247" s="267">
        <f>E247*H247</f>
        <v>0</v>
      </c>
      <c r="J247" s="266"/>
      <c r="K247" s="267">
        <f>E247*J247</f>
        <v>0</v>
      </c>
      <c r="O247" s="259">
        <v>2</v>
      </c>
      <c r="AA247" s="232">
        <v>7</v>
      </c>
      <c r="AB247" s="232">
        <v>1002</v>
      </c>
      <c r="AC247" s="232">
        <v>5</v>
      </c>
      <c r="AZ247" s="232">
        <v>2</v>
      </c>
      <c r="BA247" s="232">
        <f>IF(AZ247=1,G247,0)</f>
        <v>0</v>
      </c>
      <c r="BB247" s="232">
        <f>IF(AZ247=2,G247,0)</f>
        <v>0</v>
      </c>
      <c r="BC247" s="232">
        <f>IF(AZ247=3,G247,0)</f>
        <v>0</v>
      </c>
      <c r="BD247" s="232">
        <f>IF(AZ247=4,G247,0)</f>
        <v>0</v>
      </c>
      <c r="BE247" s="232">
        <f>IF(AZ247=5,G247,0)</f>
        <v>0</v>
      </c>
      <c r="CA247" s="259">
        <v>7</v>
      </c>
      <c r="CB247" s="259">
        <v>1002</v>
      </c>
    </row>
    <row r="248" spans="1:80">
      <c r="A248" s="277"/>
      <c r="B248" s="278" t="s">
        <v>100</v>
      </c>
      <c r="C248" s="279" t="s">
        <v>388</v>
      </c>
      <c r="D248" s="280"/>
      <c r="E248" s="281"/>
      <c r="F248" s="282"/>
      <c r="G248" s="283">
        <f>SUM(G239:G247)</f>
        <v>0</v>
      </c>
      <c r="H248" s="284"/>
      <c r="I248" s="285">
        <f>SUM(I239:I247)</f>
        <v>0.78307388500000008</v>
      </c>
      <c r="J248" s="284"/>
      <c r="K248" s="285">
        <f>SUM(K239:K247)</f>
        <v>0</v>
      </c>
      <c r="O248" s="259">
        <v>4</v>
      </c>
      <c r="BA248" s="286">
        <f>SUM(BA239:BA247)</f>
        <v>0</v>
      </c>
      <c r="BB248" s="286">
        <f>SUM(BB239:BB247)</f>
        <v>0</v>
      </c>
      <c r="BC248" s="286">
        <f>SUM(BC239:BC247)</f>
        <v>0</v>
      </c>
      <c r="BD248" s="286">
        <f>SUM(BD239:BD247)</f>
        <v>0</v>
      </c>
      <c r="BE248" s="286">
        <f>SUM(BE239:BE247)</f>
        <v>0</v>
      </c>
    </row>
    <row r="249" spans="1:80">
      <c r="A249" s="249" t="s">
        <v>97</v>
      </c>
      <c r="B249" s="250" t="s">
        <v>397</v>
      </c>
      <c r="C249" s="251" t="s">
        <v>398</v>
      </c>
      <c r="D249" s="252"/>
      <c r="E249" s="253"/>
      <c r="F249" s="253"/>
      <c r="G249" s="254"/>
      <c r="H249" s="255"/>
      <c r="I249" s="256"/>
      <c r="J249" s="257"/>
      <c r="K249" s="258"/>
      <c r="O249" s="259">
        <v>1</v>
      </c>
    </row>
    <row r="250" spans="1:80">
      <c r="A250" s="260">
        <v>73</v>
      </c>
      <c r="B250" s="261" t="s">
        <v>1288</v>
      </c>
      <c r="C250" s="262" t="s">
        <v>1289</v>
      </c>
      <c r="D250" s="263" t="s">
        <v>181</v>
      </c>
      <c r="E250" s="264">
        <v>11.05</v>
      </c>
      <c r="F250" s="264">
        <v>0</v>
      </c>
      <c r="G250" s="265">
        <f>E250*F250</f>
        <v>0</v>
      </c>
      <c r="H250" s="266">
        <v>0</v>
      </c>
      <c r="I250" s="267">
        <f>E250*H250</f>
        <v>0</v>
      </c>
      <c r="J250" s="266">
        <v>-3.1199999999999999E-3</v>
      </c>
      <c r="K250" s="267">
        <f>E250*J250</f>
        <v>-3.4476E-2</v>
      </c>
      <c r="O250" s="259">
        <v>2</v>
      </c>
      <c r="AA250" s="232">
        <v>1</v>
      </c>
      <c r="AB250" s="232">
        <v>7</v>
      </c>
      <c r="AC250" s="232">
        <v>7</v>
      </c>
      <c r="AZ250" s="232">
        <v>2</v>
      </c>
      <c r="BA250" s="232">
        <f>IF(AZ250=1,G250,0)</f>
        <v>0</v>
      </c>
      <c r="BB250" s="232">
        <f>IF(AZ250=2,G250,0)</f>
        <v>0</v>
      </c>
      <c r="BC250" s="232">
        <f>IF(AZ250=3,G250,0)</f>
        <v>0</v>
      </c>
      <c r="BD250" s="232">
        <f>IF(AZ250=4,G250,0)</f>
        <v>0</v>
      </c>
      <c r="BE250" s="232">
        <f>IF(AZ250=5,G250,0)</f>
        <v>0</v>
      </c>
      <c r="CA250" s="259">
        <v>1</v>
      </c>
      <c r="CB250" s="259">
        <v>7</v>
      </c>
    </row>
    <row r="251" spans="1:80">
      <c r="A251" s="260">
        <v>74</v>
      </c>
      <c r="B251" s="261" t="s">
        <v>405</v>
      </c>
      <c r="C251" s="262" t="s">
        <v>406</v>
      </c>
      <c r="D251" s="263" t="s">
        <v>181</v>
      </c>
      <c r="E251" s="264">
        <v>108.6</v>
      </c>
      <c r="F251" s="264">
        <v>0</v>
      </c>
      <c r="G251" s="265">
        <f>E251*F251</f>
        <v>0</v>
      </c>
      <c r="H251" s="266">
        <v>0</v>
      </c>
      <c r="I251" s="267">
        <f>E251*H251</f>
        <v>0</v>
      </c>
      <c r="J251" s="266">
        <v>-1.3500000000000001E-3</v>
      </c>
      <c r="K251" s="267">
        <f>E251*J251</f>
        <v>-0.14660999999999999</v>
      </c>
      <c r="O251" s="259">
        <v>2</v>
      </c>
      <c r="AA251" s="232">
        <v>1</v>
      </c>
      <c r="AB251" s="232">
        <v>7</v>
      </c>
      <c r="AC251" s="232">
        <v>7</v>
      </c>
      <c r="AZ251" s="232">
        <v>2</v>
      </c>
      <c r="BA251" s="232">
        <f>IF(AZ251=1,G251,0)</f>
        <v>0</v>
      </c>
      <c r="BB251" s="232">
        <f>IF(AZ251=2,G251,0)</f>
        <v>0</v>
      </c>
      <c r="BC251" s="232">
        <f>IF(AZ251=3,G251,0)</f>
        <v>0</v>
      </c>
      <c r="BD251" s="232">
        <f>IF(AZ251=4,G251,0)</f>
        <v>0</v>
      </c>
      <c r="BE251" s="232">
        <f>IF(AZ251=5,G251,0)</f>
        <v>0</v>
      </c>
      <c r="CA251" s="259">
        <v>1</v>
      </c>
      <c r="CB251" s="259">
        <v>7</v>
      </c>
    </row>
    <row r="252" spans="1:80">
      <c r="A252" s="268"/>
      <c r="B252" s="271"/>
      <c r="C252" s="331" t="s">
        <v>409</v>
      </c>
      <c r="D252" s="332"/>
      <c r="E252" s="272">
        <v>33.950000000000003</v>
      </c>
      <c r="F252" s="273"/>
      <c r="G252" s="274"/>
      <c r="H252" s="275"/>
      <c r="I252" s="269"/>
      <c r="J252" s="276"/>
      <c r="K252" s="269"/>
      <c r="M252" s="270" t="s">
        <v>409</v>
      </c>
      <c r="O252" s="259"/>
    </row>
    <row r="253" spans="1:80">
      <c r="A253" s="268"/>
      <c r="B253" s="271"/>
      <c r="C253" s="331" t="s">
        <v>1290</v>
      </c>
      <c r="D253" s="332"/>
      <c r="E253" s="272">
        <v>28.9</v>
      </c>
      <c r="F253" s="273"/>
      <c r="G253" s="274"/>
      <c r="H253" s="275"/>
      <c r="I253" s="269"/>
      <c r="J253" s="276"/>
      <c r="K253" s="269"/>
      <c r="M253" s="270" t="s">
        <v>1290</v>
      </c>
      <c r="O253" s="259"/>
    </row>
    <row r="254" spans="1:80">
      <c r="A254" s="268"/>
      <c r="B254" s="271"/>
      <c r="C254" s="331" t="s">
        <v>1291</v>
      </c>
      <c r="D254" s="332"/>
      <c r="E254" s="272">
        <v>21.95</v>
      </c>
      <c r="F254" s="273"/>
      <c r="G254" s="274"/>
      <c r="H254" s="275"/>
      <c r="I254" s="269"/>
      <c r="J254" s="276"/>
      <c r="K254" s="269"/>
      <c r="M254" s="270" t="s">
        <v>1291</v>
      </c>
      <c r="O254" s="259"/>
    </row>
    <row r="255" spans="1:80">
      <c r="A255" s="268"/>
      <c r="B255" s="271"/>
      <c r="C255" s="331" t="s">
        <v>1292</v>
      </c>
      <c r="D255" s="332"/>
      <c r="E255" s="272">
        <v>23.8</v>
      </c>
      <c r="F255" s="273"/>
      <c r="G255" s="274"/>
      <c r="H255" s="275"/>
      <c r="I255" s="269"/>
      <c r="J255" s="276"/>
      <c r="K255" s="269"/>
      <c r="M255" s="270" t="s">
        <v>1292</v>
      </c>
      <c r="O255" s="259"/>
    </row>
    <row r="256" spans="1:80">
      <c r="A256" s="260">
        <v>75</v>
      </c>
      <c r="B256" s="261" t="s">
        <v>1037</v>
      </c>
      <c r="C256" s="262" t="s">
        <v>1038</v>
      </c>
      <c r="D256" s="263" t="s">
        <v>181</v>
      </c>
      <c r="E256" s="264">
        <v>149.94999999999999</v>
      </c>
      <c r="F256" s="264">
        <v>0</v>
      </c>
      <c r="G256" s="265">
        <f>E256*F256</f>
        <v>0</v>
      </c>
      <c r="H256" s="266">
        <v>0</v>
      </c>
      <c r="I256" s="267">
        <f>E256*H256</f>
        <v>0</v>
      </c>
      <c r="J256" s="266">
        <v>-2.3E-3</v>
      </c>
      <c r="K256" s="267">
        <f>E256*J256</f>
        <v>-0.34488499999999994</v>
      </c>
      <c r="O256" s="259">
        <v>2</v>
      </c>
      <c r="AA256" s="232">
        <v>1</v>
      </c>
      <c r="AB256" s="232">
        <v>7</v>
      </c>
      <c r="AC256" s="232">
        <v>7</v>
      </c>
      <c r="AZ256" s="232">
        <v>2</v>
      </c>
      <c r="BA256" s="232">
        <f>IF(AZ256=1,G256,0)</f>
        <v>0</v>
      </c>
      <c r="BB256" s="232">
        <f>IF(AZ256=2,G256,0)</f>
        <v>0</v>
      </c>
      <c r="BC256" s="232">
        <f>IF(AZ256=3,G256,0)</f>
        <v>0</v>
      </c>
      <c r="BD256" s="232">
        <f>IF(AZ256=4,G256,0)</f>
        <v>0</v>
      </c>
      <c r="BE256" s="232">
        <f>IF(AZ256=5,G256,0)</f>
        <v>0</v>
      </c>
      <c r="CA256" s="259">
        <v>1</v>
      </c>
      <c r="CB256" s="259">
        <v>7</v>
      </c>
    </row>
    <row r="257" spans="1:80">
      <c r="A257" s="268"/>
      <c r="B257" s="271"/>
      <c r="C257" s="331" t="s">
        <v>1293</v>
      </c>
      <c r="D257" s="332"/>
      <c r="E257" s="272">
        <v>119.25</v>
      </c>
      <c r="F257" s="273"/>
      <c r="G257" s="274"/>
      <c r="H257" s="275"/>
      <c r="I257" s="269"/>
      <c r="J257" s="276"/>
      <c r="K257" s="269"/>
      <c r="M257" s="270" t="s">
        <v>1293</v>
      </c>
      <c r="O257" s="259"/>
    </row>
    <row r="258" spans="1:80">
      <c r="A258" s="268"/>
      <c r="B258" s="271"/>
      <c r="C258" s="331" t="s">
        <v>1294</v>
      </c>
      <c r="D258" s="332"/>
      <c r="E258" s="272">
        <v>30.7</v>
      </c>
      <c r="F258" s="273"/>
      <c r="G258" s="274"/>
      <c r="H258" s="275"/>
      <c r="I258" s="269"/>
      <c r="J258" s="276"/>
      <c r="K258" s="269"/>
      <c r="M258" s="270" t="s">
        <v>1294</v>
      </c>
      <c r="O258" s="259"/>
    </row>
    <row r="259" spans="1:80">
      <c r="A259" s="260">
        <v>76</v>
      </c>
      <c r="B259" s="261" t="s">
        <v>1295</v>
      </c>
      <c r="C259" s="262" t="s">
        <v>1296</v>
      </c>
      <c r="D259" s="263" t="s">
        <v>181</v>
      </c>
      <c r="E259" s="264">
        <v>11.05</v>
      </c>
      <c r="F259" s="264">
        <v>0</v>
      </c>
      <c r="G259" s="265">
        <f>E259*F259</f>
        <v>0</v>
      </c>
      <c r="H259" s="266">
        <v>3.15E-3</v>
      </c>
      <c r="I259" s="267">
        <f>E259*H259</f>
        <v>3.4807500000000005E-2</v>
      </c>
      <c r="J259" s="266">
        <v>0</v>
      </c>
      <c r="K259" s="267">
        <f>E259*J259</f>
        <v>0</v>
      </c>
      <c r="O259" s="259">
        <v>2</v>
      </c>
      <c r="AA259" s="232">
        <v>1</v>
      </c>
      <c r="AB259" s="232">
        <v>7</v>
      </c>
      <c r="AC259" s="232">
        <v>7</v>
      </c>
      <c r="AZ259" s="232">
        <v>2</v>
      </c>
      <c r="BA259" s="232">
        <f>IF(AZ259=1,G259,0)</f>
        <v>0</v>
      </c>
      <c r="BB259" s="232">
        <f>IF(AZ259=2,G259,0)</f>
        <v>0</v>
      </c>
      <c r="BC259" s="232">
        <f>IF(AZ259=3,G259,0)</f>
        <v>0</v>
      </c>
      <c r="BD259" s="232">
        <f>IF(AZ259=4,G259,0)</f>
        <v>0</v>
      </c>
      <c r="BE259" s="232">
        <f>IF(AZ259=5,G259,0)</f>
        <v>0</v>
      </c>
      <c r="CA259" s="259">
        <v>1</v>
      </c>
      <c r="CB259" s="259">
        <v>7</v>
      </c>
    </row>
    <row r="260" spans="1:80">
      <c r="A260" s="260">
        <v>77</v>
      </c>
      <c r="B260" s="261" t="s">
        <v>422</v>
      </c>
      <c r="C260" s="262" t="s">
        <v>423</v>
      </c>
      <c r="D260" s="263" t="s">
        <v>181</v>
      </c>
      <c r="E260" s="264">
        <v>108.6</v>
      </c>
      <c r="F260" s="264">
        <v>0</v>
      </c>
      <c r="G260" s="265">
        <f>E260*F260</f>
        <v>0</v>
      </c>
      <c r="H260" s="266">
        <v>1.58E-3</v>
      </c>
      <c r="I260" s="267">
        <f>E260*H260</f>
        <v>0.17158799999999999</v>
      </c>
      <c r="J260" s="266">
        <v>0</v>
      </c>
      <c r="K260" s="267">
        <f>E260*J260</f>
        <v>0</v>
      </c>
      <c r="O260" s="259">
        <v>2</v>
      </c>
      <c r="AA260" s="232">
        <v>1</v>
      </c>
      <c r="AB260" s="232">
        <v>7</v>
      </c>
      <c r="AC260" s="232">
        <v>7</v>
      </c>
      <c r="AZ260" s="232">
        <v>2</v>
      </c>
      <c r="BA260" s="232">
        <f>IF(AZ260=1,G260,0)</f>
        <v>0</v>
      </c>
      <c r="BB260" s="232">
        <f>IF(AZ260=2,G260,0)</f>
        <v>0</v>
      </c>
      <c r="BC260" s="232">
        <f>IF(AZ260=3,G260,0)</f>
        <v>0</v>
      </c>
      <c r="BD260" s="232">
        <f>IF(AZ260=4,G260,0)</f>
        <v>0</v>
      </c>
      <c r="BE260" s="232">
        <f>IF(AZ260=5,G260,0)</f>
        <v>0</v>
      </c>
      <c r="CA260" s="259">
        <v>1</v>
      </c>
      <c r="CB260" s="259">
        <v>7</v>
      </c>
    </row>
    <row r="261" spans="1:80">
      <c r="A261" s="260">
        <v>78</v>
      </c>
      <c r="B261" s="261" t="s">
        <v>1048</v>
      </c>
      <c r="C261" s="262" t="s">
        <v>1049</v>
      </c>
      <c r="D261" s="263" t="s">
        <v>181</v>
      </c>
      <c r="E261" s="264">
        <v>149.94999999999999</v>
      </c>
      <c r="F261" s="264">
        <v>0</v>
      </c>
      <c r="G261" s="265">
        <f>E261*F261</f>
        <v>0</v>
      </c>
      <c r="H261" s="266">
        <v>1.58E-3</v>
      </c>
      <c r="I261" s="267">
        <f>E261*H261</f>
        <v>0.23692099999999999</v>
      </c>
      <c r="J261" s="266">
        <v>0</v>
      </c>
      <c r="K261" s="267">
        <f>E261*J261</f>
        <v>0</v>
      </c>
      <c r="O261" s="259">
        <v>2</v>
      </c>
      <c r="AA261" s="232">
        <v>1</v>
      </c>
      <c r="AB261" s="232">
        <v>7</v>
      </c>
      <c r="AC261" s="232">
        <v>7</v>
      </c>
      <c r="AZ261" s="232">
        <v>2</v>
      </c>
      <c r="BA261" s="232">
        <f>IF(AZ261=1,G261,0)</f>
        <v>0</v>
      </c>
      <c r="BB261" s="232">
        <f>IF(AZ261=2,G261,0)</f>
        <v>0</v>
      </c>
      <c r="BC261" s="232">
        <f>IF(AZ261=3,G261,0)</f>
        <v>0</v>
      </c>
      <c r="BD261" s="232">
        <f>IF(AZ261=4,G261,0)</f>
        <v>0</v>
      </c>
      <c r="BE261" s="232">
        <f>IF(AZ261=5,G261,0)</f>
        <v>0</v>
      </c>
      <c r="CA261" s="259">
        <v>1</v>
      </c>
      <c r="CB261" s="259">
        <v>7</v>
      </c>
    </row>
    <row r="262" spans="1:80">
      <c r="A262" s="268"/>
      <c r="B262" s="271"/>
      <c r="C262" s="331" t="s">
        <v>1293</v>
      </c>
      <c r="D262" s="332"/>
      <c r="E262" s="272">
        <v>119.25</v>
      </c>
      <c r="F262" s="273"/>
      <c r="G262" s="274"/>
      <c r="H262" s="275"/>
      <c r="I262" s="269"/>
      <c r="J262" s="276"/>
      <c r="K262" s="269"/>
      <c r="M262" s="270" t="s">
        <v>1293</v>
      </c>
      <c r="O262" s="259"/>
    </row>
    <row r="263" spans="1:80">
      <c r="A263" s="268"/>
      <c r="B263" s="271"/>
      <c r="C263" s="331" t="s">
        <v>1294</v>
      </c>
      <c r="D263" s="332"/>
      <c r="E263" s="272">
        <v>30.7</v>
      </c>
      <c r="F263" s="273"/>
      <c r="G263" s="274"/>
      <c r="H263" s="275"/>
      <c r="I263" s="269"/>
      <c r="J263" s="276"/>
      <c r="K263" s="269"/>
      <c r="M263" s="270" t="s">
        <v>1294</v>
      </c>
      <c r="O263" s="259"/>
    </row>
    <row r="264" spans="1:80">
      <c r="A264" s="260">
        <v>79</v>
      </c>
      <c r="B264" s="261" t="s">
        <v>427</v>
      </c>
      <c r="C264" s="262" t="s">
        <v>428</v>
      </c>
      <c r="D264" s="263" t="s">
        <v>139</v>
      </c>
      <c r="E264" s="264">
        <v>141.59479999999999</v>
      </c>
      <c r="F264" s="264">
        <v>0</v>
      </c>
      <c r="G264" s="265">
        <f>E264*F264</f>
        <v>0</v>
      </c>
      <c r="H264" s="266">
        <v>4.7999999999999996E-3</v>
      </c>
      <c r="I264" s="267">
        <f>E264*H264</f>
        <v>0.67965503999999988</v>
      </c>
      <c r="J264" s="266"/>
      <c r="K264" s="267">
        <f>E264*J264</f>
        <v>0</v>
      </c>
      <c r="O264" s="259">
        <v>2</v>
      </c>
      <c r="AA264" s="232">
        <v>3</v>
      </c>
      <c r="AB264" s="232">
        <v>7</v>
      </c>
      <c r="AC264" s="232">
        <v>13851082</v>
      </c>
      <c r="AZ264" s="232">
        <v>2</v>
      </c>
      <c r="BA264" s="232">
        <f>IF(AZ264=1,G264,0)</f>
        <v>0</v>
      </c>
      <c r="BB264" s="232">
        <f>IF(AZ264=2,G264,0)</f>
        <v>0</v>
      </c>
      <c r="BC264" s="232">
        <f>IF(AZ264=3,G264,0)</f>
        <v>0</v>
      </c>
      <c r="BD264" s="232">
        <f>IF(AZ264=4,G264,0)</f>
        <v>0</v>
      </c>
      <c r="BE264" s="232">
        <f>IF(AZ264=5,G264,0)</f>
        <v>0</v>
      </c>
      <c r="CA264" s="259">
        <v>3</v>
      </c>
      <c r="CB264" s="259">
        <v>7</v>
      </c>
    </row>
    <row r="265" spans="1:80">
      <c r="A265" s="268"/>
      <c r="B265" s="271"/>
      <c r="C265" s="331" t="s">
        <v>1297</v>
      </c>
      <c r="D265" s="332"/>
      <c r="E265" s="272">
        <v>12.7628</v>
      </c>
      <c r="F265" s="273"/>
      <c r="G265" s="274"/>
      <c r="H265" s="275"/>
      <c r="I265" s="269"/>
      <c r="J265" s="276"/>
      <c r="K265" s="269"/>
      <c r="M265" s="270" t="s">
        <v>1297</v>
      </c>
      <c r="O265" s="259"/>
    </row>
    <row r="266" spans="1:80">
      <c r="A266" s="268"/>
      <c r="B266" s="271"/>
      <c r="C266" s="331" t="s">
        <v>1298</v>
      </c>
      <c r="D266" s="332"/>
      <c r="E266" s="272">
        <v>29.864999999999998</v>
      </c>
      <c r="F266" s="273"/>
      <c r="G266" s="274"/>
      <c r="H266" s="275"/>
      <c r="I266" s="269"/>
      <c r="J266" s="276"/>
      <c r="K266" s="269"/>
      <c r="M266" s="270" t="s">
        <v>1298</v>
      </c>
      <c r="O266" s="259"/>
    </row>
    <row r="267" spans="1:80">
      <c r="A267" s="268"/>
      <c r="B267" s="271"/>
      <c r="C267" s="331" t="s">
        <v>1299</v>
      </c>
      <c r="D267" s="332"/>
      <c r="E267" s="272">
        <v>98.966999999999999</v>
      </c>
      <c r="F267" s="273"/>
      <c r="G267" s="274"/>
      <c r="H267" s="275"/>
      <c r="I267" s="269"/>
      <c r="J267" s="276"/>
      <c r="K267" s="269"/>
      <c r="M267" s="270" t="s">
        <v>1299</v>
      </c>
      <c r="O267" s="259"/>
    </row>
    <row r="268" spans="1:80">
      <c r="A268" s="260">
        <v>80</v>
      </c>
      <c r="B268" s="261" t="s">
        <v>431</v>
      </c>
      <c r="C268" s="262" t="s">
        <v>432</v>
      </c>
      <c r="D268" s="263" t="s">
        <v>12</v>
      </c>
      <c r="E268" s="264"/>
      <c r="F268" s="264">
        <v>0</v>
      </c>
      <c r="G268" s="265">
        <f>E268*F268</f>
        <v>0</v>
      </c>
      <c r="H268" s="266">
        <v>0</v>
      </c>
      <c r="I268" s="267">
        <f>E268*H268</f>
        <v>0</v>
      </c>
      <c r="J268" s="266"/>
      <c r="K268" s="267">
        <f>E268*J268</f>
        <v>0</v>
      </c>
      <c r="O268" s="259">
        <v>2</v>
      </c>
      <c r="AA268" s="232">
        <v>7</v>
      </c>
      <c r="AB268" s="232">
        <v>1002</v>
      </c>
      <c r="AC268" s="232">
        <v>5</v>
      </c>
      <c r="AZ268" s="232">
        <v>2</v>
      </c>
      <c r="BA268" s="232">
        <f>IF(AZ268=1,G268,0)</f>
        <v>0</v>
      </c>
      <c r="BB268" s="232">
        <f>IF(AZ268=2,G268,0)</f>
        <v>0</v>
      </c>
      <c r="BC268" s="232">
        <f>IF(AZ268=3,G268,0)</f>
        <v>0</v>
      </c>
      <c r="BD268" s="232">
        <f>IF(AZ268=4,G268,0)</f>
        <v>0</v>
      </c>
      <c r="BE268" s="232">
        <f>IF(AZ268=5,G268,0)</f>
        <v>0</v>
      </c>
      <c r="CA268" s="259">
        <v>7</v>
      </c>
      <c r="CB268" s="259">
        <v>1002</v>
      </c>
    </row>
    <row r="269" spans="1:80">
      <c r="A269" s="277"/>
      <c r="B269" s="278" t="s">
        <v>100</v>
      </c>
      <c r="C269" s="279" t="s">
        <v>399</v>
      </c>
      <c r="D269" s="280"/>
      <c r="E269" s="281"/>
      <c r="F269" s="282"/>
      <c r="G269" s="283">
        <f>SUM(G249:G268)</f>
        <v>0</v>
      </c>
      <c r="H269" s="284"/>
      <c r="I269" s="285">
        <f>SUM(I249:I268)</f>
        <v>1.12297154</v>
      </c>
      <c r="J269" s="284"/>
      <c r="K269" s="285">
        <f>SUM(K249:K268)</f>
        <v>-0.52597099999999997</v>
      </c>
      <c r="O269" s="259">
        <v>4</v>
      </c>
      <c r="BA269" s="286">
        <f>SUM(BA249:BA268)</f>
        <v>0</v>
      </c>
      <c r="BB269" s="286">
        <f>SUM(BB249:BB268)</f>
        <v>0</v>
      </c>
      <c r="BC269" s="286">
        <f>SUM(BC249:BC268)</f>
        <v>0</v>
      </c>
      <c r="BD269" s="286">
        <f>SUM(BD249:BD268)</f>
        <v>0</v>
      </c>
      <c r="BE269" s="286">
        <f>SUM(BE249:BE268)</f>
        <v>0</v>
      </c>
    </row>
    <row r="270" spans="1:80">
      <c r="A270" s="249" t="s">
        <v>97</v>
      </c>
      <c r="B270" s="250" t="s">
        <v>433</v>
      </c>
      <c r="C270" s="251" t="s">
        <v>434</v>
      </c>
      <c r="D270" s="252"/>
      <c r="E270" s="253"/>
      <c r="F270" s="253"/>
      <c r="G270" s="254"/>
      <c r="H270" s="255"/>
      <c r="I270" s="256"/>
      <c r="J270" s="257"/>
      <c r="K270" s="258"/>
      <c r="O270" s="259">
        <v>1</v>
      </c>
    </row>
    <row r="271" spans="1:80">
      <c r="A271" s="260">
        <v>81</v>
      </c>
      <c r="B271" s="261" t="s">
        <v>436</v>
      </c>
      <c r="C271" s="262" t="s">
        <v>437</v>
      </c>
      <c r="D271" s="263" t="s">
        <v>181</v>
      </c>
      <c r="E271" s="264">
        <v>100.8</v>
      </c>
      <c r="F271" s="264">
        <v>0</v>
      </c>
      <c r="G271" s="265">
        <f>E271*F271</f>
        <v>0</v>
      </c>
      <c r="H271" s="266">
        <v>4.0000000000000003E-5</v>
      </c>
      <c r="I271" s="267">
        <f>E271*H271</f>
        <v>4.032E-3</v>
      </c>
      <c r="J271" s="266">
        <v>0</v>
      </c>
      <c r="K271" s="267">
        <f>E271*J271</f>
        <v>0</v>
      </c>
      <c r="O271" s="259">
        <v>2</v>
      </c>
      <c r="AA271" s="232">
        <v>1</v>
      </c>
      <c r="AB271" s="232">
        <v>7</v>
      </c>
      <c r="AC271" s="232">
        <v>7</v>
      </c>
      <c r="AZ271" s="232">
        <v>2</v>
      </c>
      <c r="BA271" s="232">
        <f>IF(AZ271=1,G271,0)</f>
        <v>0</v>
      </c>
      <c r="BB271" s="232">
        <f>IF(AZ271=2,G271,0)</f>
        <v>0</v>
      </c>
      <c r="BC271" s="232">
        <f>IF(AZ271=3,G271,0)</f>
        <v>0</v>
      </c>
      <c r="BD271" s="232">
        <f>IF(AZ271=4,G271,0)</f>
        <v>0</v>
      </c>
      <c r="BE271" s="232">
        <f>IF(AZ271=5,G271,0)</f>
        <v>0</v>
      </c>
      <c r="CA271" s="259">
        <v>1</v>
      </c>
      <c r="CB271" s="259">
        <v>7</v>
      </c>
    </row>
    <row r="272" spans="1:80">
      <c r="A272" s="268"/>
      <c r="B272" s="271"/>
      <c r="C272" s="331" t="s">
        <v>1300</v>
      </c>
      <c r="D272" s="332"/>
      <c r="E272" s="272">
        <v>100.8</v>
      </c>
      <c r="F272" s="273"/>
      <c r="G272" s="274"/>
      <c r="H272" s="275"/>
      <c r="I272" s="269"/>
      <c r="J272" s="276"/>
      <c r="K272" s="269"/>
      <c r="M272" s="270" t="s">
        <v>1300</v>
      </c>
      <c r="O272" s="259"/>
    </row>
    <row r="273" spans="1:80">
      <c r="A273" s="260">
        <v>82</v>
      </c>
      <c r="B273" s="261" t="s">
        <v>1301</v>
      </c>
      <c r="C273" s="262" t="s">
        <v>1302</v>
      </c>
      <c r="D273" s="263" t="s">
        <v>282</v>
      </c>
      <c r="E273" s="264">
        <v>3</v>
      </c>
      <c r="F273" s="264">
        <v>0</v>
      </c>
      <c r="G273" s="265">
        <f>E273*F273</f>
        <v>0</v>
      </c>
      <c r="H273" s="266">
        <v>0</v>
      </c>
      <c r="I273" s="267">
        <f>E273*H273</f>
        <v>0</v>
      </c>
      <c r="J273" s="266"/>
      <c r="K273" s="267">
        <f>E273*J273</f>
        <v>0</v>
      </c>
      <c r="O273" s="259">
        <v>2</v>
      </c>
      <c r="AA273" s="232">
        <v>12</v>
      </c>
      <c r="AB273" s="232">
        <v>0</v>
      </c>
      <c r="AC273" s="232">
        <v>175</v>
      </c>
      <c r="AZ273" s="232">
        <v>2</v>
      </c>
      <c r="BA273" s="232">
        <f>IF(AZ273=1,G273,0)</f>
        <v>0</v>
      </c>
      <c r="BB273" s="232">
        <f>IF(AZ273=2,G273,0)</f>
        <v>0</v>
      </c>
      <c r="BC273" s="232">
        <f>IF(AZ273=3,G273,0)</f>
        <v>0</v>
      </c>
      <c r="BD273" s="232">
        <f>IF(AZ273=4,G273,0)</f>
        <v>0</v>
      </c>
      <c r="BE273" s="232">
        <f>IF(AZ273=5,G273,0)</f>
        <v>0</v>
      </c>
      <c r="CA273" s="259">
        <v>12</v>
      </c>
      <c r="CB273" s="259">
        <v>0</v>
      </c>
    </row>
    <row r="274" spans="1:80">
      <c r="A274" s="260">
        <v>83</v>
      </c>
      <c r="B274" s="261" t="s">
        <v>1303</v>
      </c>
      <c r="C274" s="262" t="s">
        <v>1304</v>
      </c>
      <c r="D274" s="263" t="s">
        <v>114</v>
      </c>
      <c r="E274" s="264">
        <v>1</v>
      </c>
      <c r="F274" s="264">
        <v>0</v>
      </c>
      <c r="G274" s="265">
        <f>E274*F274</f>
        <v>0</v>
      </c>
      <c r="H274" s="266">
        <v>0</v>
      </c>
      <c r="I274" s="267">
        <f>E274*H274</f>
        <v>0</v>
      </c>
      <c r="J274" s="266"/>
      <c r="K274" s="267">
        <f>E274*J274</f>
        <v>0</v>
      </c>
      <c r="O274" s="259">
        <v>2</v>
      </c>
      <c r="AA274" s="232">
        <v>12</v>
      </c>
      <c r="AB274" s="232">
        <v>0</v>
      </c>
      <c r="AC274" s="232">
        <v>176</v>
      </c>
      <c r="AZ274" s="232">
        <v>2</v>
      </c>
      <c r="BA274" s="232">
        <f>IF(AZ274=1,G274,0)</f>
        <v>0</v>
      </c>
      <c r="BB274" s="232">
        <f>IF(AZ274=2,G274,0)</f>
        <v>0</v>
      </c>
      <c r="BC274" s="232">
        <f>IF(AZ274=3,G274,0)</f>
        <v>0</v>
      </c>
      <c r="BD274" s="232">
        <f>IF(AZ274=4,G274,0)</f>
        <v>0</v>
      </c>
      <c r="BE274" s="232">
        <f>IF(AZ274=5,G274,0)</f>
        <v>0</v>
      </c>
      <c r="CA274" s="259">
        <v>12</v>
      </c>
      <c r="CB274" s="259">
        <v>0</v>
      </c>
    </row>
    <row r="275" spans="1:80">
      <c r="A275" s="260">
        <v>84</v>
      </c>
      <c r="B275" s="261" t="s">
        <v>441</v>
      </c>
      <c r="C275" s="262" t="s">
        <v>442</v>
      </c>
      <c r="D275" s="263" t="s">
        <v>181</v>
      </c>
      <c r="E275" s="264">
        <v>33.950000000000003</v>
      </c>
      <c r="F275" s="264">
        <v>0</v>
      </c>
      <c r="G275" s="265">
        <f>E275*F275</f>
        <v>0</v>
      </c>
      <c r="H275" s="266">
        <v>0</v>
      </c>
      <c r="I275" s="267">
        <f>E275*H275</f>
        <v>0</v>
      </c>
      <c r="J275" s="266"/>
      <c r="K275" s="267">
        <f>E275*J275</f>
        <v>0</v>
      </c>
      <c r="O275" s="259">
        <v>2</v>
      </c>
      <c r="AA275" s="232">
        <v>12</v>
      </c>
      <c r="AB275" s="232">
        <v>0</v>
      </c>
      <c r="AC275" s="232">
        <v>80</v>
      </c>
      <c r="AZ275" s="232">
        <v>2</v>
      </c>
      <c r="BA275" s="232">
        <f>IF(AZ275=1,G275,0)</f>
        <v>0</v>
      </c>
      <c r="BB275" s="232">
        <f>IF(AZ275=2,G275,0)</f>
        <v>0</v>
      </c>
      <c r="BC275" s="232">
        <f>IF(AZ275=3,G275,0)</f>
        <v>0</v>
      </c>
      <c r="BD275" s="232">
        <f>IF(AZ275=4,G275,0)</f>
        <v>0</v>
      </c>
      <c r="BE275" s="232">
        <f>IF(AZ275=5,G275,0)</f>
        <v>0</v>
      </c>
      <c r="CA275" s="259">
        <v>12</v>
      </c>
      <c r="CB275" s="259">
        <v>0</v>
      </c>
    </row>
    <row r="276" spans="1:80">
      <c r="A276" s="268"/>
      <c r="B276" s="271"/>
      <c r="C276" s="331" t="s">
        <v>409</v>
      </c>
      <c r="D276" s="332"/>
      <c r="E276" s="272">
        <v>33.950000000000003</v>
      </c>
      <c r="F276" s="273"/>
      <c r="G276" s="274"/>
      <c r="H276" s="275"/>
      <c r="I276" s="269"/>
      <c r="J276" s="276"/>
      <c r="K276" s="269"/>
      <c r="M276" s="270" t="s">
        <v>409</v>
      </c>
      <c r="O276" s="259"/>
    </row>
    <row r="277" spans="1:80">
      <c r="A277" s="260">
        <v>85</v>
      </c>
      <c r="B277" s="261" t="s">
        <v>443</v>
      </c>
      <c r="C277" s="262" t="s">
        <v>444</v>
      </c>
      <c r="D277" s="263" t="s">
        <v>12</v>
      </c>
      <c r="E277" s="264"/>
      <c r="F277" s="264">
        <v>0</v>
      </c>
      <c r="G277" s="265">
        <f>E277*F277</f>
        <v>0</v>
      </c>
      <c r="H277" s="266">
        <v>0</v>
      </c>
      <c r="I277" s="267">
        <f>E277*H277</f>
        <v>0</v>
      </c>
      <c r="J277" s="266"/>
      <c r="K277" s="267">
        <f>E277*J277</f>
        <v>0</v>
      </c>
      <c r="O277" s="259">
        <v>2</v>
      </c>
      <c r="AA277" s="232">
        <v>7</v>
      </c>
      <c r="AB277" s="232">
        <v>1002</v>
      </c>
      <c r="AC277" s="232">
        <v>5</v>
      </c>
      <c r="AZ277" s="232">
        <v>2</v>
      </c>
      <c r="BA277" s="232">
        <f>IF(AZ277=1,G277,0)</f>
        <v>0</v>
      </c>
      <c r="BB277" s="232">
        <f>IF(AZ277=2,G277,0)</f>
        <v>0</v>
      </c>
      <c r="BC277" s="232">
        <f>IF(AZ277=3,G277,0)</f>
        <v>0</v>
      </c>
      <c r="BD277" s="232">
        <f>IF(AZ277=4,G277,0)</f>
        <v>0</v>
      </c>
      <c r="BE277" s="232">
        <f>IF(AZ277=5,G277,0)</f>
        <v>0</v>
      </c>
      <c r="CA277" s="259">
        <v>7</v>
      </c>
      <c r="CB277" s="259">
        <v>1002</v>
      </c>
    </row>
    <row r="278" spans="1:80">
      <c r="A278" s="260">
        <v>86</v>
      </c>
      <c r="B278" s="261" t="s">
        <v>445</v>
      </c>
      <c r="C278" s="262" t="s">
        <v>446</v>
      </c>
      <c r="D278" s="263" t="s">
        <v>447</v>
      </c>
      <c r="E278" s="264">
        <v>17</v>
      </c>
      <c r="F278" s="264">
        <v>0</v>
      </c>
      <c r="G278" s="265">
        <f>E278*F278</f>
        <v>0</v>
      </c>
      <c r="H278" s="266">
        <v>0</v>
      </c>
      <c r="I278" s="267">
        <f>E278*H278</f>
        <v>0</v>
      </c>
      <c r="J278" s="266"/>
      <c r="K278" s="267">
        <f>E278*J278</f>
        <v>0</v>
      </c>
      <c r="O278" s="259">
        <v>2</v>
      </c>
      <c r="AA278" s="232">
        <v>10</v>
      </c>
      <c r="AB278" s="232">
        <v>0</v>
      </c>
      <c r="AC278" s="232">
        <v>8</v>
      </c>
      <c r="AZ278" s="232">
        <v>5</v>
      </c>
      <c r="BA278" s="232">
        <f>IF(AZ278=1,G278,0)</f>
        <v>0</v>
      </c>
      <c r="BB278" s="232">
        <f>IF(AZ278=2,G278,0)</f>
        <v>0</v>
      </c>
      <c r="BC278" s="232">
        <f>IF(AZ278=3,G278,0)</f>
        <v>0</v>
      </c>
      <c r="BD278" s="232">
        <f>IF(AZ278=4,G278,0)</f>
        <v>0</v>
      </c>
      <c r="BE278" s="232">
        <f>IF(AZ278=5,G278,0)</f>
        <v>0</v>
      </c>
      <c r="CA278" s="259">
        <v>10</v>
      </c>
      <c r="CB278" s="259">
        <v>0</v>
      </c>
    </row>
    <row r="279" spans="1:80">
      <c r="A279" s="268"/>
      <c r="B279" s="271"/>
      <c r="C279" s="331" t="s">
        <v>448</v>
      </c>
      <c r="D279" s="332"/>
      <c r="E279" s="272">
        <v>17</v>
      </c>
      <c r="F279" s="273"/>
      <c r="G279" s="274"/>
      <c r="H279" s="275"/>
      <c r="I279" s="269"/>
      <c r="J279" s="276"/>
      <c r="K279" s="269"/>
      <c r="M279" s="270" t="s">
        <v>448</v>
      </c>
      <c r="O279" s="259"/>
    </row>
    <row r="280" spans="1:80">
      <c r="A280" s="277"/>
      <c r="B280" s="278" t="s">
        <v>100</v>
      </c>
      <c r="C280" s="279" t="s">
        <v>435</v>
      </c>
      <c r="D280" s="280"/>
      <c r="E280" s="281"/>
      <c r="F280" s="282"/>
      <c r="G280" s="283">
        <f>SUM(G270:G279)</f>
        <v>0</v>
      </c>
      <c r="H280" s="284"/>
      <c r="I280" s="285">
        <f>SUM(I270:I279)</f>
        <v>4.032E-3</v>
      </c>
      <c r="J280" s="284"/>
      <c r="K280" s="285">
        <f>SUM(K270:K279)</f>
        <v>0</v>
      </c>
      <c r="O280" s="259">
        <v>4</v>
      </c>
      <c r="BA280" s="286">
        <f>SUM(BA270:BA279)</f>
        <v>0</v>
      </c>
      <c r="BB280" s="286">
        <f>SUM(BB270:BB279)</f>
        <v>0</v>
      </c>
      <c r="BC280" s="286">
        <f>SUM(BC270:BC279)</f>
        <v>0</v>
      </c>
      <c r="BD280" s="286">
        <f>SUM(BD270:BD279)</f>
        <v>0</v>
      </c>
      <c r="BE280" s="286">
        <f>SUM(BE270:BE279)</f>
        <v>0</v>
      </c>
    </row>
    <row r="281" spans="1:80">
      <c r="A281" s="249" t="s">
        <v>97</v>
      </c>
      <c r="B281" s="250" t="s">
        <v>464</v>
      </c>
      <c r="C281" s="251" t="s">
        <v>465</v>
      </c>
      <c r="D281" s="252"/>
      <c r="E281" s="253"/>
      <c r="F281" s="253"/>
      <c r="G281" s="254"/>
      <c r="H281" s="255"/>
      <c r="I281" s="256"/>
      <c r="J281" s="257"/>
      <c r="K281" s="258"/>
      <c r="O281" s="259">
        <v>1</v>
      </c>
    </row>
    <row r="282" spans="1:80">
      <c r="A282" s="260">
        <v>87</v>
      </c>
      <c r="B282" s="261" t="s">
        <v>467</v>
      </c>
      <c r="C282" s="262" t="s">
        <v>468</v>
      </c>
      <c r="D282" s="263" t="s">
        <v>282</v>
      </c>
      <c r="E282" s="264">
        <v>28</v>
      </c>
      <c r="F282" s="264">
        <v>0</v>
      </c>
      <c r="G282" s="265">
        <f>E282*F282</f>
        <v>0</v>
      </c>
      <c r="H282" s="266">
        <v>2.5999999999999998E-4</v>
      </c>
      <c r="I282" s="267">
        <f>E282*H282</f>
        <v>7.2799999999999991E-3</v>
      </c>
      <c r="J282" s="266">
        <v>0</v>
      </c>
      <c r="K282" s="267">
        <f>E282*J282</f>
        <v>0</v>
      </c>
      <c r="O282" s="259">
        <v>2</v>
      </c>
      <c r="AA282" s="232">
        <v>1</v>
      </c>
      <c r="AB282" s="232">
        <v>7</v>
      </c>
      <c r="AC282" s="232">
        <v>7</v>
      </c>
      <c r="AZ282" s="232">
        <v>2</v>
      </c>
      <c r="BA282" s="232">
        <f>IF(AZ282=1,G282,0)</f>
        <v>0</v>
      </c>
      <c r="BB282" s="232">
        <f>IF(AZ282=2,G282,0)</f>
        <v>0</v>
      </c>
      <c r="BC282" s="232">
        <f>IF(AZ282=3,G282,0)</f>
        <v>0</v>
      </c>
      <c r="BD282" s="232">
        <f>IF(AZ282=4,G282,0)</f>
        <v>0</v>
      </c>
      <c r="BE282" s="232">
        <f>IF(AZ282=5,G282,0)</f>
        <v>0</v>
      </c>
      <c r="CA282" s="259">
        <v>1</v>
      </c>
      <c r="CB282" s="259">
        <v>7</v>
      </c>
    </row>
    <row r="283" spans="1:80" ht="22.5">
      <c r="A283" s="260">
        <v>88</v>
      </c>
      <c r="B283" s="261" t="s">
        <v>469</v>
      </c>
      <c r="C283" s="262" t="s">
        <v>769</v>
      </c>
      <c r="D283" s="263" t="s">
        <v>282</v>
      </c>
      <c r="E283" s="264">
        <v>28</v>
      </c>
      <c r="F283" s="264">
        <v>0</v>
      </c>
      <c r="G283" s="265">
        <f>E283*F283</f>
        <v>0</v>
      </c>
      <c r="H283" s="266">
        <v>4.3999999999999997E-2</v>
      </c>
      <c r="I283" s="267">
        <f>E283*H283</f>
        <v>1.232</v>
      </c>
      <c r="J283" s="266"/>
      <c r="K283" s="267">
        <f>E283*J283</f>
        <v>0</v>
      </c>
      <c r="O283" s="259">
        <v>2</v>
      </c>
      <c r="AA283" s="232">
        <v>3</v>
      </c>
      <c r="AB283" s="232">
        <v>7</v>
      </c>
      <c r="AC283" s="232">
        <v>61143191</v>
      </c>
      <c r="AZ283" s="232">
        <v>2</v>
      </c>
      <c r="BA283" s="232">
        <f>IF(AZ283=1,G283,0)</f>
        <v>0</v>
      </c>
      <c r="BB283" s="232">
        <f>IF(AZ283=2,G283,0)</f>
        <v>0</v>
      </c>
      <c r="BC283" s="232">
        <f>IF(AZ283=3,G283,0)</f>
        <v>0</v>
      </c>
      <c r="BD283" s="232">
        <f>IF(AZ283=4,G283,0)</f>
        <v>0</v>
      </c>
      <c r="BE283" s="232">
        <f>IF(AZ283=5,G283,0)</f>
        <v>0</v>
      </c>
      <c r="CA283" s="259">
        <v>3</v>
      </c>
      <c r="CB283" s="259">
        <v>7</v>
      </c>
    </row>
    <row r="284" spans="1:80">
      <c r="A284" s="277"/>
      <c r="B284" s="278" t="s">
        <v>100</v>
      </c>
      <c r="C284" s="279" t="s">
        <v>466</v>
      </c>
      <c r="D284" s="280"/>
      <c r="E284" s="281"/>
      <c r="F284" s="282"/>
      <c r="G284" s="283">
        <f>SUM(G281:G283)</f>
        <v>0</v>
      </c>
      <c r="H284" s="284"/>
      <c r="I284" s="285">
        <f>SUM(I281:I283)</f>
        <v>1.2392799999999999</v>
      </c>
      <c r="J284" s="284"/>
      <c r="K284" s="285">
        <f>SUM(K281:K283)</f>
        <v>0</v>
      </c>
      <c r="O284" s="259">
        <v>4</v>
      </c>
      <c r="BA284" s="286">
        <f>SUM(BA281:BA283)</f>
        <v>0</v>
      </c>
      <c r="BB284" s="286">
        <f>SUM(BB281:BB283)</f>
        <v>0</v>
      </c>
      <c r="BC284" s="286">
        <f>SUM(BC281:BC283)</f>
        <v>0</v>
      </c>
      <c r="BD284" s="286">
        <f>SUM(BD281:BD283)</f>
        <v>0</v>
      </c>
      <c r="BE284" s="286">
        <f>SUM(BE281:BE283)</f>
        <v>0</v>
      </c>
    </row>
    <row r="285" spans="1:80">
      <c r="A285" s="249" t="s">
        <v>97</v>
      </c>
      <c r="B285" s="250" t="s">
        <v>486</v>
      </c>
      <c r="C285" s="251" t="s">
        <v>487</v>
      </c>
      <c r="D285" s="252"/>
      <c r="E285" s="253"/>
      <c r="F285" s="253"/>
      <c r="G285" s="254"/>
      <c r="H285" s="255"/>
      <c r="I285" s="256"/>
      <c r="J285" s="257"/>
      <c r="K285" s="258"/>
      <c r="O285" s="259">
        <v>1</v>
      </c>
    </row>
    <row r="286" spans="1:80">
      <c r="A286" s="260">
        <v>89</v>
      </c>
      <c r="B286" s="261" t="s">
        <v>489</v>
      </c>
      <c r="C286" s="262" t="s">
        <v>490</v>
      </c>
      <c r="D286" s="263" t="s">
        <v>139</v>
      </c>
      <c r="E286" s="264">
        <v>143.77250000000001</v>
      </c>
      <c r="F286" s="264">
        <v>0</v>
      </c>
      <c r="G286" s="265">
        <f>E286*F286</f>
        <v>0</v>
      </c>
      <c r="H286" s="266">
        <v>2.0000000000000001E-4</v>
      </c>
      <c r="I286" s="267">
        <f>E286*H286</f>
        <v>2.8754500000000002E-2</v>
      </c>
      <c r="J286" s="266">
        <v>0</v>
      </c>
      <c r="K286" s="267">
        <f>E286*J286</f>
        <v>0</v>
      </c>
      <c r="O286" s="259">
        <v>2</v>
      </c>
      <c r="AA286" s="232">
        <v>1</v>
      </c>
      <c r="AB286" s="232">
        <v>7</v>
      </c>
      <c r="AC286" s="232">
        <v>7</v>
      </c>
      <c r="AZ286" s="232">
        <v>2</v>
      </c>
      <c r="BA286" s="232">
        <f>IF(AZ286=1,G286,0)</f>
        <v>0</v>
      </c>
      <c r="BB286" s="232">
        <f>IF(AZ286=2,G286,0)</f>
        <v>0</v>
      </c>
      <c r="BC286" s="232">
        <f>IF(AZ286=3,G286,0)</f>
        <v>0</v>
      </c>
      <c r="BD286" s="232">
        <f>IF(AZ286=4,G286,0)</f>
        <v>0</v>
      </c>
      <c r="BE286" s="232">
        <f>IF(AZ286=5,G286,0)</f>
        <v>0</v>
      </c>
      <c r="CA286" s="259">
        <v>1</v>
      </c>
      <c r="CB286" s="259">
        <v>7</v>
      </c>
    </row>
    <row r="287" spans="1:80">
      <c r="A287" s="260">
        <v>90</v>
      </c>
      <c r="B287" s="261" t="s">
        <v>491</v>
      </c>
      <c r="C287" s="262" t="s">
        <v>492</v>
      </c>
      <c r="D287" s="263" t="s">
        <v>139</v>
      </c>
      <c r="E287" s="264">
        <v>143.77250000000001</v>
      </c>
      <c r="F287" s="264">
        <v>0</v>
      </c>
      <c r="G287" s="265">
        <f>E287*F287</f>
        <v>0</v>
      </c>
      <c r="H287" s="266">
        <v>2.0000000000000001E-4</v>
      </c>
      <c r="I287" s="267">
        <f>E287*H287</f>
        <v>2.8754500000000002E-2</v>
      </c>
      <c r="J287" s="266">
        <v>0</v>
      </c>
      <c r="K287" s="267">
        <f>E287*J287</f>
        <v>0</v>
      </c>
      <c r="O287" s="259">
        <v>2</v>
      </c>
      <c r="AA287" s="232">
        <v>1</v>
      </c>
      <c r="AB287" s="232">
        <v>7</v>
      </c>
      <c r="AC287" s="232">
        <v>7</v>
      </c>
      <c r="AZ287" s="232">
        <v>2</v>
      </c>
      <c r="BA287" s="232">
        <f>IF(AZ287=1,G287,0)</f>
        <v>0</v>
      </c>
      <c r="BB287" s="232">
        <f>IF(AZ287=2,G287,0)</f>
        <v>0</v>
      </c>
      <c r="BC287" s="232">
        <f>IF(AZ287=3,G287,0)</f>
        <v>0</v>
      </c>
      <c r="BD287" s="232">
        <f>IF(AZ287=4,G287,0)</f>
        <v>0</v>
      </c>
      <c r="BE287" s="232">
        <f>IF(AZ287=5,G287,0)</f>
        <v>0</v>
      </c>
      <c r="CA287" s="259">
        <v>1</v>
      </c>
      <c r="CB287" s="259">
        <v>7</v>
      </c>
    </row>
    <row r="288" spans="1:80">
      <c r="A288" s="268"/>
      <c r="B288" s="271"/>
      <c r="C288" s="331" t="s">
        <v>1305</v>
      </c>
      <c r="D288" s="332"/>
      <c r="E288" s="272">
        <v>143.77250000000001</v>
      </c>
      <c r="F288" s="273"/>
      <c r="G288" s="274"/>
      <c r="H288" s="275"/>
      <c r="I288" s="269"/>
      <c r="J288" s="276"/>
      <c r="K288" s="269"/>
      <c r="M288" s="270" t="s">
        <v>1305</v>
      </c>
      <c r="O288" s="259"/>
    </row>
    <row r="289" spans="1:80">
      <c r="A289" s="277"/>
      <c r="B289" s="278" t="s">
        <v>100</v>
      </c>
      <c r="C289" s="279" t="s">
        <v>488</v>
      </c>
      <c r="D289" s="280"/>
      <c r="E289" s="281"/>
      <c r="F289" s="282"/>
      <c r="G289" s="283">
        <f>SUM(G285:G288)</f>
        <v>0</v>
      </c>
      <c r="H289" s="284"/>
      <c r="I289" s="285">
        <f>SUM(I285:I288)</f>
        <v>5.7509000000000005E-2</v>
      </c>
      <c r="J289" s="284"/>
      <c r="K289" s="285">
        <f>SUM(K285:K288)</f>
        <v>0</v>
      </c>
      <c r="O289" s="259">
        <v>4</v>
      </c>
      <c r="BA289" s="286">
        <f>SUM(BA285:BA288)</f>
        <v>0</v>
      </c>
      <c r="BB289" s="286">
        <f>SUM(BB285:BB288)</f>
        <v>0</v>
      </c>
      <c r="BC289" s="286">
        <f>SUM(BC285:BC288)</f>
        <v>0</v>
      </c>
      <c r="BD289" s="286">
        <f>SUM(BD285:BD288)</f>
        <v>0</v>
      </c>
      <c r="BE289" s="286">
        <f>SUM(BE285:BE288)</f>
        <v>0</v>
      </c>
    </row>
    <row r="290" spans="1:80">
      <c r="A290" s="249" t="s">
        <v>97</v>
      </c>
      <c r="B290" s="250" t="s">
        <v>496</v>
      </c>
      <c r="C290" s="251" t="s">
        <v>497</v>
      </c>
      <c r="D290" s="252"/>
      <c r="E290" s="253"/>
      <c r="F290" s="253"/>
      <c r="G290" s="254"/>
      <c r="H290" s="255"/>
      <c r="I290" s="256"/>
      <c r="J290" s="257"/>
      <c r="K290" s="258"/>
      <c r="O290" s="259">
        <v>1</v>
      </c>
    </row>
    <row r="291" spans="1:80" ht="22.5">
      <c r="A291" s="260">
        <v>91</v>
      </c>
      <c r="B291" s="261" t="s">
        <v>499</v>
      </c>
      <c r="C291" s="262" t="s">
        <v>500</v>
      </c>
      <c r="D291" s="263" t="s">
        <v>181</v>
      </c>
      <c r="E291" s="264">
        <v>32</v>
      </c>
      <c r="F291" s="264">
        <v>0</v>
      </c>
      <c r="G291" s="265">
        <f>E291*F291</f>
        <v>0</v>
      </c>
      <c r="H291" s="266">
        <v>0</v>
      </c>
      <c r="I291" s="267">
        <f>E291*H291</f>
        <v>0</v>
      </c>
      <c r="J291" s="266"/>
      <c r="K291" s="267">
        <f>E291*J291</f>
        <v>0</v>
      </c>
      <c r="O291" s="259">
        <v>2</v>
      </c>
      <c r="AA291" s="232">
        <v>12</v>
      </c>
      <c r="AB291" s="232">
        <v>0</v>
      </c>
      <c r="AC291" s="232">
        <v>96</v>
      </c>
      <c r="AZ291" s="232">
        <v>4</v>
      </c>
      <c r="BA291" s="232">
        <f>IF(AZ291=1,G291,0)</f>
        <v>0</v>
      </c>
      <c r="BB291" s="232">
        <f>IF(AZ291=2,G291,0)</f>
        <v>0</v>
      </c>
      <c r="BC291" s="232">
        <f>IF(AZ291=3,G291,0)</f>
        <v>0</v>
      </c>
      <c r="BD291" s="232">
        <f>IF(AZ291=4,G291,0)</f>
        <v>0</v>
      </c>
      <c r="BE291" s="232">
        <f>IF(AZ291=5,G291,0)</f>
        <v>0</v>
      </c>
      <c r="CA291" s="259">
        <v>12</v>
      </c>
      <c r="CB291" s="259">
        <v>0</v>
      </c>
    </row>
    <row r="292" spans="1:80">
      <c r="A292" s="260">
        <v>92</v>
      </c>
      <c r="B292" s="261" t="s">
        <v>503</v>
      </c>
      <c r="C292" s="262" t="s">
        <v>504</v>
      </c>
      <c r="D292" s="263" t="s">
        <v>447</v>
      </c>
      <c r="E292" s="264">
        <v>10</v>
      </c>
      <c r="F292" s="264">
        <v>0</v>
      </c>
      <c r="G292" s="265">
        <f>E292*F292</f>
        <v>0</v>
      </c>
      <c r="H292" s="266">
        <v>0</v>
      </c>
      <c r="I292" s="267">
        <f>E292*H292</f>
        <v>0</v>
      </c>
      <c r="J292" s="266"/>
      <c r="K292" s="267">
        <f>E292*J292</f>
        <v>0</v>
      </c>
      <c r="O292" s="259">
        <v>2</v>
      </c>
      <c r="AA292" s="232">
        <v>10</v>
      </c>
      <c r="AB292" s="232">
        <v>0</v>
      </c>
      <c r="AC292" s="232">
        <v>8</v>
      </c>
      <c r="AZ292" s="232">
        <v>5</v>
      </c>
      <c r="BA292" s="232">
        <f>IF(AZ292=1,G292,0)</f>
        <v>0</v>
      </c>
      <c r="BB292" s="232">
        <f>IF(AZ292=2,G292,0)</f>
        <v>0</v>
      </c>
      <c r="BC292" s="232">
        <f>IF(AZ292=3,G292,0)</f>
        <v>0</v>
      </c>
      <c r="BD292" s="232">
        <f>IF(AZ292=4,G292,0)</f>
        <v>0</v>
      </c>
      <c r="BE292" s="232">
        <f>IF(AZ292=5,G292,0)</f>
        <v>0</v>
      </c>
      <c r="CA292" s="259">
        <v>10</v>
      </c>
      <c r="CB292" s="259">
        <v>0</v>
      </c>
    </row>
    <row r="293" spans="1:80">
      <c r="A293" s="268"/>
      <c r="B293" s="271"/>
      <c r="C293" s="331" t="s">
        <v>505</v>
      </c>
      <c r="D293" s="332"/>
      <c r="E293" s="272">
        <v>10</v>
      </c>
      <c r="F293" s="273"/>
      <c r="G293" s="274"/>
      <c r="H293" s="275"/>
      <c r="I293" s="269"/>
      <c r="J293" s="276"/>
      <c r="K293" s="269"/>
      <c r="M293" s="270" t="s">
        <v>505</v>
      </c>
      <c r="O293" s="259"/>
    </row>
    <row r="294" spans="1:80">
      <c r="A294" s="277"/>
      <c r="B294" s="278" t="s">
        <v>100</v>
      </c>
      <c r="C294" s="279" t="s">
        <v>498</v>
      </c>
      <c r="D294" s="280"/>
      <c r="E294" s="281"/>
      <c r="F294" s="282"/>
      <c r="G294" s="283">
        <f>SUM(G290:G293)</f>
        <v>0</v>
      </c>
      <c r="H294" s="284"/>
      <c r="I294" s="285">
        <f>SUM(I290:I293)</f>
        <v>0</v>
      </c>
      <c r="J294" s="284"/>
      <c r="K294" s="285">
        <f>SUM(K290:K293)</f>
        <v>0</v>
      </c>
      <c r="O294" s="259">
        <v>4</v>
      </c>
      <c r="BA294" s="286">
        <f>SUM(BA290:BA293)</f>
        <v>0</v>
      </c>
      <c r="BB294" s="286">
        <f>SUM(BB290:BB293)</f>
        <v>0</v>
      </c>
      <c r="BC294" s="286">
        <f>SUM(BC290:BC293)</f>
        <v>0</v>
      </c>
      <c r="BD294" s="286">
        <f>SUM(BD290:BD293)</f>
        <v>0</v>
      </c>
      <c r="BE294" s="286">
        <f>SUM(BE290:BE293)</f>
        <v>0</v>
      </c>
    </row>
    <row r="295" spans="1:80">
      <c r="A295" s="249" t="s">
        <v>97</v>
      </c>
      <c r="B295" s="250" t="s">
        <v>506</v>
      </c>
      <c r="C295" s="251" t="s">
        <v>507</v>
      </c>
      <c r="D295" s="252"/>
      <c r="E295" s="253"/>
      <c r="F295" s="253"/>
      <c r="G295" s="254"/>
      <c r="H295" s="255"/>
      <c r="I295" s="256"/>
      <c r="J295" s="257"/>
      <c r="K295" s="258"/>
      <c r="O295" s="259">
        <v>1</v>
      </c>
    </row>
    <row r="296" spans="1:80">
      <c r="A296" s="260">
        <v>93</v>
      </c>
      <c r="B296" s="261" t="s">
        <v>509</v>
      </c>
      <c r="C296" s="262" t="s">
        <v>510</v>
      </c>
      <c r="D296" s="263" t="s">
        <v>374</v>
      </c>
      <c r="E296" s="264">
        <v>23.042687000000001</v>
      </c>
      <c r="F296" s="264">
        <v>0</v>
      </c>
      <c r="G296" s="265">
        <f>E296*F296</f>
        <v>0</v>
      </c>
      <c r="H296" s="266">
        <v>0</v>
      </c>
      <c r="I296" s="267">
        <f>E296*H296</f>
        <v>0</v>
      </c>
      <c r="J296" s="266"/>
      <c r="K296" s="267">
        <f>E296*J296</f>
        <v>0</v>
      </c>
      <c r="O296" s="259">
        <v>2</v>
      </c>
      <c r="AA296" s="232">
        <v>8</v>
      </c>
      <c r="AB296" s="232">
        <v>0</v>
      </c>
      <c r="AC296" s="232">
        <v>3</v>
      </c>
      <c r="AZ296" s="232">
        <v>1</v>
      </c>
      <c r="BA296" s="232">
        <f>IF(AZ296=1,G296,0)</f>
        <v>0</v>
      </c>
      <c r="BB296" s="232">
        <f>IF(AZ296=2,G296,0)</f>
        <v>0</v>
      </c>
      <c r="BC296" s="232">
        <f>IF(AZ296=3,G296,0)</f>
        <v>0</v>
      </c>
      <c r="BD296" s="232">
        <f>IF(AZ296=4,G296,0)</f>
        <v>0</v>
      </c>
      <c r="BE296" s="232">
        <f>IF(AZ296=5,G296,0)</f>
        <v>0</v>
      </c>
      <c r="CA296" s="259">
        <v>8</v>
      </c>
      <c r="CB296" s="259">
        <v>0</v>
      </c>
    </row>
    <row r="297" spans="1:80">
      <c r="A297" s="260">
        <v>94</v>
      </c>
      <c r="B297" s="261" t="s">
        <v>511</v>
      </c>
      <c r="C297" s="262" t="s">
        <v>512</v>
      </c>
      <c r="D297" s="263" t="s">
        <v>374</v>
      </c>
      <c r="E297" s="264">
        <v>345.64030500000001</v>
      </c>
      <c r="F297" s="264">
        <v>0</v>
      </c>
      <c r="G297" s="265">
        <f>E297*F297</f>
        <v>0</v>
      </c>
      <c r="H297" s="266">
        <v>0</v>
      </c>
      <c r="I297" s="267">
        <f>E297*H297</f>
        <v>0</v>
      </c>
      <c r="J297" s="266"/>
      <c r="K297" s="267">
        <f>E297*J297</f>
        <v>0</v>
      </c>
      <c r="O297" s="259">
        <v>2</v>
      </c>
      <c r="AA297" s="232">
        <v>8</v>
      </c>
      <c r="AB297" s="232">
        <v>0</v>
      </c>
      <c r="AC297" s="232">
        <v>3</v>
      </c>
      <c r="AZ297" s="232">
        <v>1</v>
      </c>
      <c r="BA297" s="232">
        <f>IF(AZ297=1,G297,0)</f>
        <v>0</v>
      </c>
      <c r="BB297" s="232">
        <f>IF(AZ297=2,G297,0)</f>
        <v>0</v>
      </c>
      <c r="BC297" s="232">
        <f>IF(AZ297=3,G297,0)</f>
        <v>0</v>
      </c>
      <c r="BD297" s="232">
        <f>IF(AZ297=4,G297,0)</f>
        <v>0</v>
      </c>
      <c r="BE297" s="232">
        <f>IF(AZ297=5,G297,0)</f>
        <v>0</v>
      </c>
      <c r="CA297" s="259">
        <v>8</v>
      </c>
      <c r="CB297" s="259">
        <v>0</v>
      </c>
    </row>
    <row r="298" spans="1:80">
      <c r="A298" s="260">
        <v>95</v>
      </c>
      <c r="B298" s="261" t="s">
        <v>513</v>
      </c>
      <c r="C298" s="262" t="s">
        <v>514</v>
      </c>
      <c r="D298" s="263" t="s">
        <v>374</v>
      </c>
      <c r="E298" s="264">
        <v>23.042687000000001</v>
      </c>
      <c r="F298" s="264">
        <v>0</v>
      </c>
      <c r="G298" s="265">
        <f>E298*F298</f>
        <v>0</v>
      </c>
      <c r="H298" s="266">
        <v>0</v>
      </c>
      <c r="I298" s="267">
        <f>E298*H298</f>
        <v>0</v>
      </c>
      <c r="J298" s="266"/>
      <c r="K298" s="267">
        <f>E298*J298</f>
        <v>0</v>
      </c>
      <c r="O298" s="259">
        <v>2</v>
      </c>
      <c r="AA298" s="232">
        <v>8</v>
      </c>
      <c r="AB298" s="232">
        <v>0</v>
      </c>
      <c r="AC298" s="232">
        <v>3</v>
      </c>
      <c r="AZ298" s="232">
        <v>1</v>
      </c>
      <c r="BA298" s="232">
        <f>IF(AZ298=1,G298,0)</f>
        <v>0</v>
      </c>
      <c r="BB298" s="232">
        <f>IF(AZ298=2,G298,0)</f>
        <v>0</v>
      </c>
      <c r="BC298" s="232">
        <f>IF(AZ298=3,G298,0)</f>
        <v>0</v>
      </c>
      <c r="BD298" s="232">
        <f>IF(AZ298=4,G298,0)</f>
        <v>0</v>
      </c>
      <c r="BE298" s="232">
        <f>IF(AZ298=5,G298,0)</f>
        <v>0</v>
      </c>
      <c r="CA298" s="259">
        <v>8</v>
      </c>
      <c r="CB298" s="259">
        <v>0</v>
      </c>
    </row>
    <row r="299" spans="1:80">
      <c r="A299" s="260">
        <v>96</v>
      </c>
      <c r="B299" s="261" t="s">
        <v>515</v>
      </c>
      <c r="C299" s="262" t="s">
        <v>516</v>
      </c>
      <c r="D299" s="263" t="s">
        <v>374</v>
      </c>
      <c r="E299" s="264">
        <v>184.34149600000001</v>
      </c>
      <c r="F299" s="264">
        <v>0</v>
      </c>
      <c r="G299" s="265">
        <f>E299*F299</f>
        <v>0</v>
      </c>
      <c r="H299" s="266">
        <v>0</v>
      </c>
      <c r="I299" s="267">
        <f>E299*H299</f>
        <v>0</v>
      </c>
      <c r="J299" s="266"/>
      <c r="K299" s="267">
        <f>E299*J299</f>
        <v>0</v>
      </c>
      <c r="O299" s="259">
        <v>2</v>
      </c>
      <c r="AA299" s="232">
        <v>8</v>
      </c>
      <c r="AB299" s="232">
        <v>0</v>
      </c>
      <c r="AC299" s="232">
        <v>3</v>
      </c>
      <c r="AZ299" s="232">
        <v>1</v>
      </c>
      <c r="BA299" s="232">
        <f>IF(AZ299=1,G299,0)</f>
        <v>0</v>
      </c>
      <c r="BB299" s="232">
        <f>IF(AZ299=2,G299,0)</f>
        <v>0</v>
      </c>
      <c r="BC299" s="232">
        <f>IF(AZ299=3,G299,0)</f>
        <v>0</v>
      </c>
      <c r="BD299" s="232">
        <f>IF(AZ299=4,G299,0)</f>
        <v>0</v>
      </c>
      <c r="BE299" s="232">
        <f>IF(AZ299=5,G299,0)</f>
        <v>0</v>
      </c>
      <c r="CA299" s="259">
        <v>8</v>
      </c>
      <c r="CB299" s="259">
        <v>0</v>
      </c>
    </row>
    <row r="300" spans="1:80">
      <c r="A300" s="260">
        <v>97</v>
      </c>
      <c r="B300" s="261" t="s">
        <v>517</v>
      </c>
      <c r="C300" s="262" t="s">
        <v>518</v>
      </c>
      <c r="D300" s="263" t="s">
        <v>374</v>
      </c>
      <c r="E300" s="264">
        <v>23.042687000000001</v>
      </c>
      <c r="F300" s="264">
        <v>0</v>
      </c>
      <c r="G300" s="265">
        <f>E300*F300</f>
        <v>0</v>
      </c>
      <c r="H300" s="266">
        <v>0</v>
      </c>
      <c r="I300" s="267">
        <f>E300*H300</f>
        <v>0</v>
      </c>
      <c r="J300" s="266"/>
      <c r="K300" s="267">
        <f>E300*J300</f>
        <v>0</v>
      </c>
      <c r="O300" s="259">
        <v>2</v>
      </c>
      <c r="AA300" s="232">
        <v>8</v>
      </c>
      <c r="AB300" s="232">
        <v>1</v>
      </c>
      <c r="AC300" s="232">
        <v>3</v>
      </c>
      <c r="AZ300" s="232">
        <v>1</v>
      </c>
      <c r="BA300" s="232">
        <f>IF(AZ300=1,G300,0)</f>
        <v>0</v>
      </c>
      <c r="BB300" s="232">
        <f>IF(AZ300=2,G300,0)</f>
        <v>0</v>
      </c>
      <c r="BC300" s="232">
        <f>IF(AZ300=3,G300,0)</f>
        <v>0</v>
      </c>
      <c r="BD300" s="232">
        <f>IF(AZ300=4,G300,0)</f>
        <v>0</v>
      </c>
      <c r="BE300" s="232">
        <f>IF(AZ300=5,G300,0)</f>
        <v>0</v>
      </c>
      <c r="CA300" s="259">
        <v>8</v>
      </c>
      <c r="CB300" s="259">
        <v>1</v>
      </c>
    </row>
    <row r="301" spans="1:80">
      <c r="A301" s="277"/>
      <c r="B301" s="278" t="s">
        <v>100</v>
      </c>
      <c r="C301" s="279" t="s">
        <v>508</v>
      </c>
      <c r="D301" s="280"/>
      <c r="E301" s="281"/>
      <c r="F301" s="282"/>
      <c r="G301" s="283">
        <f>SUM(G295:G300)</f>
        <v>0</v>
      </c>
      <c r="H301" s="284"/>
      <c r="I301" s="285">
        <f>SUM(I295:I300)</f>
        <v>0</v>
      </c>
      <c r="J301" s="284"/>
      <c r="K301" s="285">
        <f>SUM(K295:K300)</f>
        <v>0</v>
      </c>
      <c r="O301" s="259">
        <v>4</v>
      </c>
      <c r="BA301" s="286">
        <f>SUM(BA295:BA300)</f>
        <v>0</v>
      </c>
      <c r="BB301" s="286">
        <f>SUM(BB295:BB300)</f>
        <v>0</v>
      </c>
      <c r="BC301" s="286">
        <f>SUM(BC295:BC300)</f>
        <v>0</v>
      </c>
      <c r="BD301" s="286">
        <f>SUM(BD295:BD300)</f>
        <v>0</v>
      </c>
      <c r="BE301" s="286">
        <f>SUM(BE295:BE300)</f>
        <v>0</v>
      </c>
    </row>
    <row r="302" spans="1:80">
      <c r="E302" s="232"/>
    </row>
    <row r="303" spans="1:80">
      <c r="E303" s="232"/>
    </row>
    <row r="304" spans="1:80">
      <c r="E304" s="232"/>
    </row>
    <row r="305" spans="5:5">
      <c r="E305" s="232"/>
    </row>
    <row r="306" spans="5:5">
      <c r="E306" s="232"/>
    </row>
    <row r="307" spans="5:5">
      <c r="E307" s="232"/>
    </row>
    <row r="308" spans="5:5">
      <c r="E308" s="232"/>
    </row>
    <row r="309" spans="5:5">
      <c r="E309" s="232"/>
    </row>
    <row r="310" spans="5:5">
      <c r="E310" s="232"/>
    </row>
    <row r="311" spans="5:5">
      <c r="E311" s="232"/>
    </row>
    <row r="312" spans="5:5">
      <c r="E312" s="232"/>
    </row>
    <row r="313" spans="5:5">
      <c r="E313" s="232"/>
    </row>
    <row r="314" spans="5:5">
      <c r="E314" s="232"/>
    </row>
    <row r="315" spans="5:5">
      <c r="E315" s="232"/>
    </row>
    <row r="316" spans="5:5">
      <c r="E316" s="232"/>
    </row>
    <row r="317" spans="5:5">
      <c r="E317" s="232"/>
    </row>
    <row r="318" spans="5:5">
      <c r="E318" s="232"/>
    </row>
    <row r="319" spans="5:5">
      <c r="E319" s="232"/>
    </row>
    <row r="320" spans="5:5">
      <c r="E320" s="232"/>
    </row>
    <row r="321" spans="1:7">
      <c r="E321" s="232"/>
    </row>
    <row r="322" spans="1:7">
      <c r="E322" s="232"/>
    </row>
    <row r="323" spans="1:7">
      <c r="E323" s="232"/>
    </row>
    <row r="324" spans="1:7">
      <c r="E324" s="232"/>
    </row>
    <row r="325" spans="1:7">
      <c r="A325" s="276"/>
      <c r="B325" s="276"/>
      <c r="C325" s="276"/>
      <c r="D325" s="276"/>
      <c r="E325" s="276"/>
      <c r="F325" s="276"/>
      <c r="G325" s="276"/>
    </row>
    <row r="326" spans="1:7">
      <c r="A326" s="276"/>
      <c r="B326" s="276"/>
      <c r="C326" s="276"/>
      <c r="D326" s="276"/>
      <c r="E326" s="276"/>
      <c r="F326" s="276"/>
      <c r="G326" s="276"/>
    </row>
    <row r="327" spans="1:7">
      <c r="A327" s="276"/>
      <c r="B327" s="276"/>
      <c r="C327" s="276"/>
      <c r="D327" s="276"/>
      <c r="E327" s="276"/>
      <c r="F327" s="276"/>
      <c r="G327" s="276"/>
    </row>
    <row r="328" spans="1:7">
      <c r="A328" s="276"/>
      <c r="B328" s="276"/>
      <c r="C328" s="276"/>
      <c r="D328" s="276"/>
      <c r="E328" s="276"/>
      <c r="F328" s="276"/>
      <c r="G328" s="276"/>
    </row>
    <row r="329" spans="1:7">
      <c r="E329" s="232"/>
    </row>
    <row r="330" spans="1:7">
      <c r="E330" s="232"/>
    </row>
    <row r="331" spans="1:7">
      <c r="E331" s="232"/>
    </row>
    <row r="332" spans="1:7">
      <c r="E332" s="232"/>
    </row>
    <row r="333" spans="1:7">
      <c r="E333" s="232"/>
    </row>
    <row r="334" spans="1:7">
      <c r="E334" s="232"/>
    </row>
    <row r="335" spans="1:7">
      <c r="E335" s="232"/>
    </row>
    <row r="336" spans="1:7">
      <c r="E336" s="232"/>
    </row>
    <row r="337" spans="5:5">
      <c r="E337" s="232"/>
    </row>
    <row r="338" spans="5:5">
      <c r="E338" s="232"/>
    </row>
    <row r="339" spans="5:5">
      <c r="E339" s="232"/>
    </row>
    <row r="340" spans="5:5">
      <c r="E340" s="232"/>
    </row>
    <row r="341" spans="5:5">
      <c r="E341" s="232"/>
    </row>
    <row r="342" spans="5:5">
      <c r="E342" s="232"/>
    </row>
    <row r="343" spans="5:5">
      <c r="E343" s="232"/>
    </row>
    <row r="344" spans="5:5">
      <c r="E344" s="232"/>
    </row>
    <row r="345" spans="5:5">
      <c r="E345" s="232"/>
    </row>
    <row r="346" spans="5:5">
      <c r="E346" s="232"/>
    </row>
    <row r="347" spans="5:5">
      <c r="E347" s="232"/>
    </row>
    <row r="348" spans="5:5">
      <c r="E348" s="232"/>
    </row>
    <row r="349" spans="5:5">
      <c r="E349" s="232"/>
    </row>
    <row r="350" spans="5:5">
      <c r="E350" s="232"/>
    </row>
    <row r="351" spans="5:5">
      <c r="E351" s="232"/>
    </row>
    <row r="352" spans="5:5">
      <c r="E352" s="232"/>
    </row>
    <row r="353" spans="1:7">
      <c r="E353" s="232"/>
    </row>
    <row r="354" spans="1:7">
      <c r="E354" s="232"/>
    </row>
    <row r="355" spans="1:7">
      <c r="E355" s="232"/>
    </row>
    <row r="356" spans="1:7">
      <c r="E356" s="232"/>
    </row>
    <row r="357" spans="1:7">
      <c r="E357" s="232"/>
    </row>
    <row r="358" spans="1:7">
      <c r="E358" s="232"/>
    </row>
    <row r="359" spans="1:7">
      <c r="E359" s="232"/>
    </row>
    <row r="360" spans="1:7">
      <c r="A360" s="287"/>
      <c r="B360" s="287"/>
    </row>
    <row r="361" spans="1:7">
      <c r="A361" s="276"/>
      <c r="B361" s="276"/>
      <c r="C361" s="288"/>
      <c r="D361" s="288"/>
      <c r="E361" s="289"/>
      <c r="F361" s="288"/>
      <c r="G361" s="290"/>
    </row>
    <row r="362" spans="1:7">
      <c r="A362" s="291"/>
      <c r="B362" s="291"/>
      <c r="C362" s="276"/>
      <c r="D362" s="276"/>
      <c r="E362" s="292"/>
      <c r="F362" s="276"/>
      <c r="G362" s="276"/>
    </row>
    <row r="363" spans="1:7">
      <c r="A363" s="276"/>
      <c r="B363" s="276"/>
      <c r="C363" s="276"/>
      <c r="D363" s="276"/>
      <c r="E363" s="292"/>
      <c r="F363" s="276"/>
      <c r="G363" s="276"/>
    </row>
    <row r="364" spans="1:7">
      <c r="A364" s="276"/>
      <c r="B364" s="276"/>
      <c r="C364" s="276"/>
      <c r="D364" s="276"/>
      <c r="E364" s="292"/>
      <c r="F364" s="276"/>
      <c r="G364" s="276"/>
    </row>
    <row r="365" spans="1:7">
      <c r="A365" s="276"/>
      <c r="B365" s="276"/>
      <c r="C365" s="276"/>
      <c r="D365" s="276"/>
      <c r="E365" s="292"/>
      <c r="F365" s="276"/>
      <c r="G365" s="276"/>
    </row>
    <row r="366" spans="1:7">
      <c r="A366" s="276"/>
      <c r="B366" s="276"/>
      <c r="C366" s="276"/>
      <c r="D366" s="276"/>
      <c r="E366" s="292"/>
      <c r="F366" s="276"/>
      <c r="G366" s="276"/>
    </row>
    <row r="367" spans="1:7">
      <c r="A367" s="276"/>
      <c r="B367" s="276"/>
      <c r="C367" s="276"/>
      <c r="D367" s="276"/>
      <c r="E367" s="292"/>
      <c r="F367" s="276"/>
      <c r="G367" s="276"/>
    </row>
    <row r="368" spans="1:7">
      <c r="A368" s="276"/>
      <c r="B368" s="276"/>
      <c r="C368" s="276"/>
      <c r="D368" s="276"/>
      <c r="E368" s="292"/>
      <c r="F368" s="276"/>
      <c r="G368" s="276"/>
    </row>
    <row r="369" spans="1:7">
      <c r="A369" s="276"/>
      <c r="B369" s="276"/>
      <c r="C369" s="276"/>
      <c r="D369" s="276"/>
      <c r="E369" s="292"/>
      <c r="F369" s="276"/>
      <c r="G369" s="276"/>
    </row>
    <row r="370" spans="1:7">
      <c r="A370" s="276"/>
      <c r="B370" s="276"/>
      <c r="C370" s="276"/>
      <c r="D370" s="276"/>
      <c r="E370" s="292"/>
      <c r="F370" s="276"/>
      <c r="G370" s="276"/>
    </row>
    <row r="371" spans="1:7">
      <c r="A371" s="276"/>
      <c r="B371" s="276"/>
      <c r="C371" s="276"/>
      <c r="D371" s="276"/>
      <c r="E371" s="292"/>
      <c r="F371" s="276"/>
      <c r="G371" s="276"/>
    </row>
    <row r="372" spans="1:7">
      <c r="A372" s="276"/>
      <c r="B372" s="276"/>
      <c r="C372" s="276"/>
      <c r="D372" s="276"/>
      <c r="E372" s="292"/>
      <c r="F372" s="276"/>
      <c r="G372" s="276"/>
    </row>
    <row r="373" spans="1:7">
      <c r="A373" s="276"/>
      <c r="B373" s="276"/>
      <c r="C373" s="276"/>
      <c r="D373" s="276"/>
      <c r="E373" s="292"/>
      <c r="F373" s="276"/>
      <c r="G373" s="276"/>
    </row>
    <row r="374" spans="1:7">
      <c r="A374" s="276"/>
      <c r="B374" s="276"/>
      <c r="C374" s="276"/>
      <c r="D374" s="276"/>
      <c r="E374" s="292"/>
      <c r="F374" s="276"/>
      <c r="G374" s="276"/>
    </row>
  </sheetData>
  <mergeCells count="156">
    <mergeCell ref="C293:D293"/>
    <mergeCell ref="C288:D288"/>
    <mergeCell ref="C265:D265"/>
    <mergeCell ref="C266:D266"/>
    <mergeCell ref="C267:D267"/>
    <mergeCell ref="C272:D272"/>
    <mergeCell ref="C276:D276"/>
    <mergeCell ref="C279:D279"/>
    <mergeCell ref="C252:D252"/>
    <mergeCell ref="C253:D253"/>
    <mergeCell ref="C254:D254"/>
    <mergeCell ref="C255:D255"/>
    <mergeCell ref="C257:D257"/>
    <mergeCell ref="C258:D258"/>
    <mergeCell ref="C262:D262"/>
    <mergeCell ref="C263:D263"/>
    <mergeCell ref="C241:D241"/>
    <mergeCell ref="C242:D242"/>
    <mergeCell ref="C244:D244"/>
    <mergeCell ref="C246:D246"/>
    <mergeCell ref="C225:D225"/>
    <mergeCell ref="C226:D226"/>
    <mergeCell ref="C227:D227"/>
    <mergeCell ref="C229:D229"/>
    <mergeCell ref="C230:D230"/>
    <mergeCell ref="C231:D231"/>
    <mergeCell ref="C217:D217"/>
    <mergeCell ref="C218:D218"/>
    <mergeCell ref="C219:D219"/>
    <mergeCell ref="C220:D220"/>
    <mergeCell ref="C222:D222"/>
    <mergeCell ref="C223:D223"/>
    <mergeCell ref="C208:D208"/>
    <mergeCell ref="C209:D209"/>
    <mergeCell ref="C210:D210"/>
    <mergeCell ref="C212:D212"/>
    <mergeCell ref="C213:D213"/>
    <mergeCell ref="C214:D214"/>
    <mergeCell ref="C215:D215"/>
    <mergeCell ref="C216:D216"/>
    <mergeCell ref="C179:D179"/>
    <mergeCell ref="C180:D180"/>
    <mergeCell ref="C182:D182"/>
    <mergeCell ref="C201:D201"/>
    <mergeCell ref="C203:D203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89:D189"/>
    <mergeCell ref="C190:D190"/>
    <mergeCell ref="C191:D191"/>
    <mergeCell ref="C193:D193"/>
    <mergeCell ref="C194:D194"/>
    <mergeCell ref="C195:D195"/>
    <mergeCell ref="C197:D197"/>
    <mergeCell ref="C198:D198"/>
    <mergeCell ref="C199:D199"/>
    <mergeCell ref="C161:D161"/>
    <mergeCell ref="C163:D163"/>
    <mergeCell ref="C165:D165"/>
    <mergeCell ref="C167:D167"/>
    <mergeCell ref="C146:D146"/>
    <mergeCell ref="C147:D147"/>
    <mergeCell ref="C148:D148"/>
    <mergeCell ref="C151:D151"/>
    <mergeCell ref="C156:D156"/>
    <mergeCell ref="C134:D134"/>
    <mergeCell ref="C138:D138"/>
    <mergeCell ref="C139:D139"/>
    <mergeCell ref="C140:D140"/>
    <mergeCell ref="C141:D141"/>
    <mergeCell ref="C143:D143"/>
    <mergeCell ref="C116:D116"/>
    <mergeCell ref="C117:D117"/>
    <mergeCell ref="C119:D119"/>
    <mergeCell ref="C122:D122"/>
    <mergeCell ref="C127:D127"/>
    <mergeCell ref="C129:D129"/>
    <mergeCell ref="C130:D130"/>
    <mergeCell ref="C107:D107"/>
    <mergeCell ref="C109:D109"/>
    <mergeCell ref="C112:D112"/>
    <mergeCell ref="C113:D113"/>
    <mergeCell ref="C114:D114"/>
    <mergeCell ref="C115:D115"/>
    <mergeCell ref="C100:D100"/>
    <mergeCell ref="C101:D101"/>
    <mergeCell ref="C102:D102"/>
    <mergeCell ref="C104:D104"/>
    <mergeCell ref="C105:D105"/>
    <mergeCell ref="C106:D106"/>
    <mergeCell ref="C91:D91"/>
    <mergeCell ref="C92:D92"/>
    <mergeCell ref="C93:D93"/>
    <mergeCell ref="C94:D94"/>
    <mergeCell ref="C96:D96"/>
    <mergeCell ref="C98:D98"/>
    <mergeCell ref="C85:D85"/>
    <mergeCell ref="C86:D86"/>
    <mergeCell ref="C87:D87"/>
    <mergeCell ref="C88:D88"/>
    <mergeCell ref="C89:D89"/>
    <mergeCell ref="C90:D90"/>
    <mergeCell ref="C77:D77"/>
    <mergeCell ref="C78:D78"/>
    <mergeCell ref="C79:D79"/>
    <mergeCell ref="C81:D81"/>
    <mergeCell ref="C82:D82"/>
    <mergeCell ref="C83:D83"/>
    <mergeCell ref="C70:D70"/>
    <mergeCell ref="C71:D71"/>
    <mergeCell ref="C73:D73"/>
    <mergeCell ref="C74:D74"/>
    <mergeCell ref="C75:D75"/>
    <mergeCell ref="C76:D76"/>
    <mergeCell ref="C64:D64"/>
    <mergeCell ref="C65:D65"/>
    <mergeCell ref="C66:D66"/>
    <mergeCell ref="C67:D67"/>
    <mergeCell ref="C68:D68"/>
    <mergeCell ref="C69:D69"/>
    <mergeCell ref="C52:D52"/>
    <mergeCell ref="C54:D54"/>
    <mergeCell ref="C55:D55"/>
    <mergeCell ref="C56:D56"/>
    <mergeCell ref="C57:D57"/>
    <mergeCell ref="C59:D59"/>
    <mergeCell ref="C61:D61"/>
    <mergeCell ref="C63:D63"/>
    <mergeCell ref="C38:D38"/>
    <mergeCell ref="C40:D40"/>
    <mergeCell ref="C44:D44"/>
    <mergeCell ref="C46:D46"/>
    <mergeCell ref="C47:D47"/>
    <mergeCell ref="C48:D48"/>
    <mergeCell ref="C28:D28"/>
    <mergeCell ref="C29:D29"/>
    <mergeCell ref="C31:D31"/>
    <mergeCell ref="C33:D33"/>
    <mergeCell ref="C34:D34"/>
    <mergeCell ref="C18:D18"/>
    <mergeCell ref="C19:D19"/>
    <mergeCell ref="C23:D23"/>
    <mergeCell ref="A1:G1"/>
    <mergeCell ref="A3:B3"/>
    <mergeCell ref="A4:B4"/>
    <mergeCell ref="E4:G4"/>
    <mergeCell ref="C9:D9"/>
    <mergeCell ref="C11:D11"/>
    <mergeCell ref="C13:D13"/>
    <mergeCell ref="C15:D15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List28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1306</v>
      </c>
      <c r="D2" s="97" t="s">
        <v>1307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1306</v>
      </c>
      <c r="B5" s="110"/>
      <c r="C5" s="111" t="s">
        <v>1307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'07 07 Rek'!E31</f>
        <v>0</v>
      </c>
      <c r="D15" s="149" t="str">
        <f>'07 07 Rek'!A36</f>
        <v>Ztížené výrobní podmínky</v>
      </c>
      <c r="E15" s="150"/>
      <c r="F15" s="151"/>
      <c r="G15" s="148">
        <f>'07 07 Rek'!I36</f>
        <v>0</v>
      </c>
    </row>
    <row r="16" spans="1:57" ht="15.95" customHeight="1">
      <c r="A16" s="146" t="s">
        <v>52</v>
      </c>
      <c r="B16" s="147" t="s">
        <v>53</v>
      </c>
      <c r="C16" s="148">
        <f>'07 07 Rek'!F31</f>
        <v>0</v>
      </c>
      <c r="D16" s="101" t="str">
        <f>'07 07 Rek'!A37</f>
        <v>Oborová přirážka</v>
      </c>
      <c r="E16" s="152"/>
      <c r="F16" s="153"/>
      <c r="G16" s="148">
        <f>'07 07 Rek'!I37</f>
        <v>0</v>
      </c>
    </row>
    <row r="17" spans="1:7" ht="15.95" customHeight="1">
      <c r="A17" s="146" t="s">
        <v>54</v>
      </c>
      <c r="B17" s="147" t="s">
        <v>55</v>
      </c>
      <c r="C17" s="148">
        <f>'07 07 Rek'!H31</f>
        <v>0</v>
      </c>
      <c r="D17" s="101" t="str">
        <f>'07 07 Rek'!A38</f>
        <v>Přesun stavebních kapacit</v>
      </c>
      <c r="E17" s="152"/>
      <c r="F17" s="153"/>
      <c r="G17" s="148">
        <f>'07 07 Rek'!I38</f>
        <v>0</v>
      </c>
    </row>
    <row r="18" spans="1:7" ht="15.95" customHeight="1">
      <c r="A18" s="154" t="s">
        <v>56</v>
      </c>
      <c r="B18" s="155" t="s">
        <v>57</v>
      </c>
      <c r="C18" s="148">
        <f>'07 07 Rek'!G31</f>
        <v>0</v>
      </c>
      <c r="D18" s="101" t="str">
        <f>'07 07 Rek'!A39</f>
        <v>Mimostaveništní doprava</v>
      </c>
      <c r="E18" s="152"/>
      <c r="F18" s="153"/>
      <c r="G18" s="148">
        <f>'07 07 Rek'!I39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'07 07 Rek'!A40</f>
        <v>Zařízení staveniště</v>
      </c>
      <c r="E19" s="152"/>
      <c r="F19" s="153"/>
      <c r="G19" s="148">
        <f>'07 07 Rek'!I40</f>
        <v>0</v>
      </c>
    </row>
    <row r="20" spans="1:7" ht="15.95" customHeight="1">
      <c r="A20" s="156"/>
      <c r="B20" s="147"/>
      <c r="C20" s="148"/>
      <c r="D20" s="101" t="str">
        <f>'07 07 Rek'!A41</f>
        <v>Provoz investora</v>
      </c>
      <c r="E20" s="152"/>
      <c r="F20" s="153"/>
      <c r="G20" s="148">
        <f>'07 07 Rek'!I41</f>
        <v>0</v>
      </c>
    </row>
    <row r="21" spans="1:7" ht="15.95" customHeight="1">
      <c r="A21" s="156" t="s">
        <v>29</v>
      </c>
      <c r="B21" s="147"/>
      <c r="C21" s="148">
        <f>'07 07 Rek'!I31</f>
        <v>0</v>
      </c>
      <c r="D21" s="101" t="str">
        <f>'07 07 Rek'!A42</f>
        <v>Kompletační činnost (IČD)</v>
      </c>
      <c r="E21" s="152"/>
      <c r="F21" s="153"/>
      <c r="G21" s="148">
        <f>'07 07 Rek'!I42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'07 07 Rek'!H44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List38"/>
  <dimension ref="A1:BE95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1306</v>
      </c>
      <c r="I1" s="191"/>
    </row>
    <row r="2" spans="1:9" ht="13.5" thickBot="1">
      <c r="A2" s="319" t="s">
        <v>76</v>
      </c>
      <c r="B2" s="320"/>
      <c r="C2" s="192" t="s">
        <v>1308</v>
      </c>
      <c r="D2" s="193"/>
      <c r="E2" s="194"/>
      <c r="F2" s="193"/>
      <c r="G2" s="321" t="s">
        <v>1307</v>
      </c>
      <c r="H2" s="322"/>
      <c r="I2" s="323"/>
    </row>
    <row r="3" spans="1:9" ht="13.5" thickTop="1">
      <c r="F3" s="127"/>
    </row>
    <row r="4" spans="1:9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9" ht="13.5" thickBot="1"/>
    <row r="6" spans="1:9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9" s="127" customFormat="1">
      <c r="A7" s="293" t="str">
        <f>'07 07 Pol'!B7</f>
        <v>1</v>
      </c>
      <c r="B7" s="62" t="str">
        <f>'07 07 Pol'!C7</f>
        <v>Zemní práce</v>
      </c>
      <c r="D7" s="204"/>
      <c r="E7" s="294">
        <f>'07 07 Pol'!BA20</f>
        <v>0</v>
      </c>
      <c r="F7" s="295">
        <f>'07 07 Pol'!BB20</f>
        <v>0</v>
      </c>
      <c r="G7" s="295">
        <f>'07 07 Pol'!BC20</f>
        <v>0</v>
      </c>
      <c r="H7" s="295">
        <f>'07 07 Pol'!BD20</f>
        <v>0</v>
      </c>
      <c r="I7" s="296">
        <f>'07 07 Pol'!BE20</f>
        <v>0</v>
      </c>
    </row>
    <row r="8" spans="1:9" s="127" customFormat="1">
      <c r="A8" s="293" t="str">
        <f>'07 07 Pol'!B21</f>
        <v>2</v>
      </c>
      <c r="B8" s="62" t="str">
        <f>'07 07 Pol'!C21</f>
        <v>Základy a zvláštní zakládání</v>
      </c>
      <c r="D8" s="204"/>
      <c r="E8" s="294">
        <f>'07 07 Pol'!BA25</f>
        <v>0</v>
      </c>
      <c r="F8" s="295">
        <f>'07 07 Pol'!BB25</f>
        <v>0</v>
      </c>
      <c r="G8" s="295">
        <f>'07 07 Pol'!BC25</f>
        <v>0</v>
      </c>
      <c r="H8" s="295">
        <f>'07 07 Pol'!BD25</f>
        <v>0</v>
      </c>
      <c r="I8" s="296">
        <f>'07 07 Pol'!BE25</f>
        <v>0</v>
      </c>
    </row>
    <row r="9" spans="1:9" s="127" customFormat="1">
      <c r="A9" s="293" t="str">
        <f>'07 07 Pol'!B26</f>
        <v>3</v>
      </c>
      <c r="B9" s="62" t="str">
        <f>'07 07 Pol'!C26</f>
        <v>Svislé a kompletní konstrukce</v>
      </c>
      <c r="D9" s="204"/>
      <c r="E9" s="294">
        <f>'07 07 Pol'!BA36</f>
        <v>0</v>
      </c>
      <c r="F9" s="295">
        <f>'07 07 Pol'!BB36</f>
        <v>0</v>
      </c>
      <c r="G9" s="295">
        <f>'07 07 Pol'!BC36</f>
        <v>0</v>
      </c>
      <c r="H9" s="295">
        <f>'07 07 Pol'!BD36</f>
        <v>0</v>
      </c>
      <c r="I9" s="296">
        <f>'07 07 Pol'!BE36</f>
        <v>0</v>
      </c>
    </row>
    <row r="10" spans="1:9" s="127" customFormat="1">
      <c r="A10" s="293" t="str">
        <f>'07 07 Pol'!B37</f>
        <v>5</v>
      </c>
      <c r="B10" s="62" t="str">
        <f>'07 07 Pol'!C37</f>
        <v>Komunikace</v>
      </c>
      <c r="D10" s="204"/>
      <c r="E10" s="294">
        <f>'07 07 Pol'!BA42</f>
        <v>0</v>
      </c>
      <c r="F10" s="295">
        <f>'07 07 Pol'!BB42</f>
        <v>0</v>
      </c>
      <c r="G10" s="295">
        <f>'07 07 Pol'!BC42</f>
        <v>0</v>
      </c>
      <c r="H10" s="295">
        <f>'07 07 Pol'!BD42</f>
        <v>0</v>
      </c>
      <c r="I10" s="296">
        <f>'07 07 Pol'!BE42</f>
        <v>0</v>
      </c>
    </row>
    <row r="11" spans="1:9" s="127" customFormat="1">
      <c r="A11" s="293" t="str">
        <f>'07 07 Pol'!B43</f>
        <v>61</v>
      </c>
      <c r="B11" s="62" t="str">
        <f>'07 07 Pol'!C43</f>
        <v>Upravy povrchů vnitřní</v>
      </c>
      <c r="D11" s="204"/>
      <c r="E11" s="294">
        <f>'07 07 Pol'!BA57</f>
        <v>0</v>
      </c>
      <c r="F11" s="295">
        <f>'07 07 Pol'!BB57</f>
        <v>0</v>
      </c>
      <c r="G11" s="295">
        <f>'07 07 Pol'!BC57</f>
        <v>0</v>
      </c>
      <c r="H11" s="295">
        <f>'07 07 Pol'!BD57</f>
        <v>0</v>
      </c>
      <c r="I11" s="296">
        <f>'07 07 Pol'!BE57</f>
        <v>0</v>
      </c>
    </row>
    <row r="12" spans="1:9" s="127" customFormat="1">
      <c r="A12" s="293" t="str">
        <f>'07 07 Pol'!B58</f>
        <v>62</v>
      </c>
      <c r="B12" s="62" t="str">
        <f>'07 07 Pol'!C58</f>
        <v>Úpravy povrchů vnější</v>
      </c>
      <c r="D12" s="204"/>
      <c r="E12" s="294">
        <f>'07 07 Pol'!BA115</f>
        <v>0</v>
      </c>
      <c r="F12" s="295">
        <f>'07 07 Pol'!BB115</f>
        <v>0</v>
      </c>
      <c r="G12" s="295">
        <f>'07 07 Pol'!BC115</f>
        <v>0</v>
      </c>
      <c r="H12" s="295">
        <f>'07 07 Pol'!BD115</f>
        <v>0</v>
      </c>
      <c r="I12" s="296">
        <f>'07 07 Pol'!BE115</f>
        <v>0</v>
      </c>
    </row>
    <row r="13" spans="1:9" s="127" customFormat="1">
      <c r="A13" s="293" t="str">
        <f>'07 07 Pol'!B116</f>
        <v>63</v>
      </c>
      <c r="B13" s="62" t="str">
        <f>'07 07 Pol'!C116</f>
        <v>Podlahy a podlahové konstrukce</v>
      </c>
      <c r="D13" s="204"/>
      <c r="E13" s="294">
        <f>'07 07 Pol'!BA125</f>
        <v>0</v>
      </c>
      <c r="F13" s="295">
        <f>'07 07 Pol'!BB125</f>
        <v>0</v>
      </c>
      <c r="G13" s="295">
        <f>'07 07 Pol'!BC125</f>
        <v>0</v>
      </c>
      <c r="H13" s="295">
        <f>'07 07 Pol'!BD125</f>
        <v>0</v>
      </c>
      <c r="I13" s="296">
        <f>'07 07 Pol'!BE125</f>
        <v>0</v>
      </c>
    </row>
    <row r="14" spans="1:9" s="127" customFormat="1">
      <c r="A14" s="293" t="str">
        <f>'07 07 Pol'!B126</f>
        <v>64</v>
      </c>
      <c r="B14" s="62" t="str">
        <f>'07 07 Pol'!C126</f>
        <v>Výplně otvorů</v>
      </c>
      <c r="D14" s="204"/>
      <c r="E14" s="294">
        <f>'07 07 Pol'!BA132</f>
        <v>0</v>
      </c>
      <c r="F14" s="295">
        <f>'07 07 Pol'!BB132</f>
        <v>0</v>
      </c>
      <c r="G14" s="295">
        <f>'07 07 Pol'!BC132</f>
        <v>0</v>
      </c>
      <c r="H14" s="295">
        <f>'07 07 Pol'!BD132</f>
        <v>0</v>
      </c>
      <c r="I14" s="296">
        <f>'07 07 Pol'!BE132</f>
        <v>0</v>
      </c>
    </row>
    <row r="15" spans="1:9" s="127" customFormat="1">
      <c r="A15" s="293" t="str">
        <f>'07 07 Pol'!B133</f>
        <v>94</v>
      </c>
      <c r="B15" s="62" t="str">
        <f>'07 07 Pol'!C133</f>
        <v>Lešení a stavební výtahy</v>
      </c>
      <c r="D15" s="204"/>
      <c r="E15" s="294">
        <f>'07 07 Pol'!BA149</f>
        <v>0</v>
      </c>
      <c r="F15" s="295">
        <f>'07 07 Pol'!BB149</f>
        <v>0</v>
      </c>
      <c r="G15" s="295">
        <f>'07 07 Pol'!BC149</f>
        <v>0</v>
      </c>
      <c r="H15" s="295">
        <f>'07 07 Pol'!BD149</f>
        <v>0</v>
      </c>
      <c r="I15" s="296">
        <f>'07 07 Pol'!BE149</f>
        <v>0</v>
      </c>
    </row>
    <row r="16" spans="1:9" s="127" customFormat="1">
      <c r="A16" s="293" t="str">
        <f>'07 07 Pol'!B150</f>
        <v>95</v>
      </c>
      <c r="B16" s="62" t="str">
        <f>'07 07 Pol'!C150</f>
        <v>Dokončovací konstrukce na pozemních stavbách</v>
      </c>
      <c r="D16" s="204"/>
      <c r="E16" s="294">
        <f>'07 07 Pol'!BA157</f>
        <v>0</v>
      </c>
      <c r="F16" s="295">
        <f>'07 07 Pol'!BB157</f>
        <v>0</v>
      </c>
      <c r="G16" s="295">
        <f>'07 07 Pol'!BC157</f>
        <v>0</v>
      </c>
      <c r="H16" s="295">
        <f>'07 07 Pol'!BD157</f>
        <v>0</v>
      </c>
      <c r="I16" s="296">
        <f>'07 07 Pol'!BE157</f>
        <v>0</v>
      </c>
    </row>
    <row r="17" spans="1:9" s="127" customFormat="1">
      <c r="A17" s="293" t="str">
        <f>'07 07 Pol'!B158</f>
        <v>96</v>
      </c>
      <c r="B17" s="62" t="str">
        <f>'07 07 Pol'!C158</f>
        <v>Bourání konstrukcí</v>
      </c>
      <c r="D17" s="204"/>
      <c r="E17" s="294">
        <f>'07 07 Pol'!BA173</f>
        <v>0</v>
      </c>
      <c r="F17" s="295">
        <f>'07 07 Pol'!BB173</f>
        <v>0</v>
      </c>
      <c r="G17" s="295">
        <f>'07 07 Pol'!BC173</f>
        <v>0</v>
      </c>
      <c r="H17" s="295">
        <f>'07 07 Pol'!BD173</f>
        <v>0</v>
      </c>
      <c r="I17" s="296">
        <f>'07 07 Pol'!BE173</f>
        <v>0</v>
      </c>
    </row>
    <row r="18" spans="1:9" s="127" customFormat="1">
      <c r="A18" s="293" t="str">
        <f>'07 07 Pol'!B174</f>
        <v>97</v>
      </c>
      <c r="B18" s="62" t="str">
        <f>'07 07 Pol'!C174</f>
        <v>Prorážení otvorů</v>
      </c>
      <c r="D18" s="204"/>
      <c r="E18" s="294">
        <f>'07 07 Pol'!BA180</f>
        <v>0</v>
      </c>
      <c r="F18" s="295">
        <f>'07 07 Pol'!BB180</f>
        <v>0</v>
      </c>
      <c r="G18" s="295">
        <f>'07 07 Pol'!BC180</f>
        <v>0</v>
      </c>
      <c r="H18" s="295">
        <f>'07 07 Pol'!BD180</f>
        <v>0</v>
      </c>
      <c r="I18" s="296">
        <f>'07 07 Pol'!BE180</f>
        <v>0</v>
      </c>
    </row>
    <row r="19" spans="1:9" s="127" customFormat="1">
      <c r="A19" s="293" t="str">
        <f>'07 07 Pol'!B181</f>
        <v>99</v>
      </c>
      <c r="B19" s="62" t="str">
        <f>'07 07 Pol'!C181</f>
        <v>Staveništní přesun hmot</v>
      </c>
      <c r="D19" s="204"/>
      <c r="E19" s="294">
        <f>'07 07 Pol'!BA183</f>
        <v>0</v>
      </c>
      <c r="F19" s="295">
        <f>'07 07 Pol'!BB183</f>
        <v>0</v>
      </c>
      <c r="G19" s="295">
        <f>'07 07 Pol'!BC183</f>
        <v>0</v>
      </c>
      <c r="H19" s="295">
        <f>'07 07 Pol'!BD183</f>
        <v>0</v>
      </c>
      <c r="I19" s="296">
        <f>'07 07 Pol'!BE183</f>
        <v>0</v>
      </c>
    </row>
    <row r="20" spans="1:9" s="127" customFormat="1">
      <c r="A20" s="293" t="str">
        <f>'07 07 Pol'!B184</f>
        <v>712</v>
      </c>
      <c r="B20" s="62" t="str">
        <f>'07 07 Pol'!C184</f>
        <v>Živičné krytiny</v>
      </c>
      <c r="D20" s="204"/>
      <c r="E20" s="294">
        <f>'07 07 Pol'!BA202</f>
        <v>0</v>
      </c>
      <c r="F20" s="295">
        <f>'07 07 Pol'!BB202</f>
        <v>0</v>
      </c>
      <c r="G20" s="295">
        <f>'07 07 Pol'!BC202</f>
        <v>0</v>
      </c>
      <c r="H20" s="295">
        <f>'07 07 Pol'!BD202</f>
        <v>0</v>
      </c>
      <c r="I20" s="296">
        <f>'07 07 Pol'!BE202</f>
        <v>0</v>
      </c>
    </row>
    <row r="21" spans="1:9" s="127" customFormat="1">
      <c r="A21" s="293" t="str">
        <f>'07 07 Pol'!B203</f>
        <v>713</v>
      </c>
      <c r="B21" s="62" t="str">
        <f>'07 07 Pol'!C203</f>
        <v>Izolace tepelné</v>
      </c>
      <c r="D21" s="204"/>
      <c r="E21" s="294">
        <f>'07 07 Pol'!BA229</f>
        <v>0</v>
      </c>
      <c r="F21" s="295">
        <f>'07 07 Pol'!BB229</f>
        <v>0</v>
      </c>
      <c r="G21" s="295">
        <f>'07 07 Pol'!BC229</f>
        <v>0</v>
      </c>
      <c r="H21" s="295">
        <f>'07 07 Pol'!BD229</f>
        <v>0</v>
      </c>
      <c r="I21" s="296">
        <f>'07 07 Pol'!BE229</f>
        <v>0</v>
      </c>
    </row>
    <row r="22" spans="1:9" s="127" customFormat="1">
      <c r="A22" s="293" t="str">
        <f>'07 07 Pol'!B230</f>
        <v>721</v>
      </c>
      <c r="B22" s="62" t="str">
        <f>'07 07 Pol'!C230</f>
        <v>Vnitřní kanalizace</v>
      </c>
      <c r="D22" s="204"/>
      <c r="E22" s="294">
        <f>'07 07 Pol'!BA234</f>
        <v>0</v>
      </c>
      <c r="F22" s="295">
        <f>'07 07 Pol'!BB234</f>
        <v>0</v>
      </c>
      <c r="G22" s="295">
        <f>'07 07 Pol'!BC234</f>
        <v>0</v>
      </c>
      <c r="H22" s="295">
        <f>'07 07 Pol'!BD234</f>
        <v>0</v>
      </c>
      <c r="I22" s="296">
        <f>'07 07 Pol'!BE234</f>
        <v>0</v>
      </c>
    </row>
    <row r="23" spans="1:9" s="127" customFormat="1">
      <c r="A23" s="293" t="str">
        <f>'07 07 Pol'!B235</f>
        <v>762</v>
      </c>
      <c r="B23" s="62" t="str">
        <f>'07 07 Pol'!C235</f>
        <v>Konstrukce tesařské</v>
      </c>
      <c r="D23" s="204"/>
      <c r="E23" s="294">
        <f>'07 07 Pol'!BA244</f>
        <v>0</v>
      </c>
      <c r="F23" s="295">
        <f>'07 07 Pol'!BB244</f>
        <v>0</v>
      </c>
      <c r="G23" s="295">
        <f>'07 07 Pol'!BC244</f>
        <v>0</v>
      </c>
      <c r="H23" s="295">
        <f>'07 07 Pol'!BD244</f>
        <v>0</v>
      </c>
      <c r="I23" s="296">
        <f>'07 07 Pol'!BE244</f>
        <v>0</v>
      </c>
    </row>
    <row r="24" spans="1:9" s="127" customFormat="1">
      <c r="A24" s="293" t="str">
        <f>'07 07 Pol'!B245</f>
        <v>764</v>
      </c>
      <c r="B24" s="62" t="str">
        <f>'07 07 Pol'!C245</f>
        <v>Konstrukce klempířské</v>
      </c>
      <c r="D24" s="204"/>
      <c r="E24" s="294">
        <f>'07 07 Pol'!BA265</f>
        <v>0</v>
      </c>
      <c r="F24" s="295">
        <f>'07 07 Pol'!BB265</f>
        <v>0</v>
      </c>
      <c r="G24" s="295">
        <f>'07 07 Pol'!BC265</f>
        <v>0</v>
      </c>
      <c r="H24" s="295">
        <f>'07 07 Pol'!BD265</f>
        <v>0</v>
      </c>
      <c r="I24" s="296">
        <f>'07 07 Pol'!BE265</f>
        <v>0</v>
      </c>
    </row>
    <row r="25" spans="1:9" s="127" customFormat="1">
      <c r="A25" s="293" t="str">
        <f>'07 07 Pol'!B266</f>
        <v>766</v>
      </c>
      <c r="B25" s="62" t="str">
        <f>'07 07 Pol'!C266</f>
        <v>Konstrukce truhlářské</v>
      </c>
      <c r="D25" s="204"/>
      <c r="E25" s="294">
        <f>'07 07 Pol'!BA276</f>
        <v>0</v>
      </c>
      <c r="F25" s="295">
        <f>'07 07 Pol'!BB276</f>
        <v>0</v>
      </c>
      <c r="G25" s="295">
        <f>'07 07 Pol'!BC276</f>
        <v>0</v>
      </c>
      <c r="H25" s="295">
        <f>'07 07 Pol'!BD276</f>
        <v>0</v>
      </c>
      <c r="I25" s="296">
        <f>'07 07 Pol'!BE276</f>
        <v>0</v>
      </c>
    </row>
    <row r="26" spans="1:9" s="127" customFormat="1">
      <c r="A26" s="293" t="str">
        <f>'07 07 Pol'!B277</f>
        <v>767</v>
      </c>
      <c r="B26" s="62" t="str">
        <f>'07 07 Pol'!C277</f>
        <v>Konstrukce zámečnické</v>
      </c>
      <c r="D26" s="204"/>
      <c r="E26" s="294">
        <f>'07 07 Pol'!BA285</f>
        <v>0</v>
      </c>
      <c r="F26" s="295">
        <f>'07 07 Pol'!BB285</f>
        <v>0</v>
      </c>
      <c r="G26" s="295">
        <f>'07 07 Pol'!BC285</f>
        <v>0</v>
      </c>
      <c r="H26" s="295">
        <f>'07 07 Pol'!BD285</f>
        <v>0</v>
      </c>
      <c r="I26" s="296">
        <f>'07 07 Pol'!BE285</f>
        <v>0</v>
      </c>
    </row>
    <row r="27" spans="1:9" s="127" customFormat="1">
      <c r="A27" s="293" t="str">
        <f>'07 07 Pol'!B286</f>
        <v>769</v>
      </c>
      <c r="B27" s="62" t="str">
        <f>'07 07 Pol'!C286</f>
        <v>Otvorové prvky z plastu</v>
      </c>
      <c r="D27" s="204"/>
      <c r="E27" s="294">
        <f>'07 07 Pol'!BA289</f>
        <v>0</v>
      </c>
      <c r="F27" s="295">
        <f>'07 07 Pol'!BB289</f>
        <v>0</v>
      </c>
      <c r="G27" s="295">
        <f>'07 07 Pol'!BC289</f>
        <v>0</v>
      </c>
      <c r="H27" s="295">
        <f>'07 07 Pol'!BD289</f>
        <v>0</v>
      </c>
      <c r="I27" s="296">
        <f>'07 07 Pol'!BE289</f>
        <v>0</v>
      </c>
    </row>
    <row r="28" spans="1:9" s="127" customFormat="1">
      <c r="A28" s="293" t="str">
        <f>'07 07 Pol'!B290</f>
        <v>784</v>
      </c>
      <c r="B28" s="62" t="str">
        <f>'07 07 Pol'!C290</f>
        <v>Malby</v>
      </c>
      <c r="D28" s="204"/>
      <c r="E28" s="294">
        <f>'07 07 Pol'!BA295</f>
        <v>0</v>
      </c>
      <c r="F28" s="295">
        <f>'07 07 Pol'!BB295</f>
        <v>0</v>
      </c>
      <c r="G28" s="295">
        <f>'07 07 Pol'!BC295</f>
        <v>0</v>
      </c>
      <c r="H28" s="295">
        <f>'07 07 Pol'!BD295</f>
        <v>0</v>
      </c>
      <c r="I28" s="296">
        <f>'07 07 Pol'!BE295</f>
        <v>0</v>
      </c>
    </row>
    <row r="29" spans="1:9" s="127" customFormat="1">
      <c r="A29" s="293" t="str">
        <f>'07 07 Pol'!B296</f>
        <v>M21</v>
      </c>
      <c r="B29" s="62" t="str">
        <f>'07 07 Pol'!C296</f>
        <v>Elektromontáže</v>
      </c>
      <c r="D29" s="204"/>
      <c r="E29" s="294">
        <f>'07 07 Pol'!BA300</f>
        <v>0</v>
      </c>
      <c r="F29" s="295">
        <f>'07 07 Pol'!BB300</f>
        <v>0</v>
      </c>
      <c r="G29" s="295">
        <f>'07 07 Pol'!BC300</f>
        <v>0</v>
      </c>
      <c r="H29" s="295">
        <f>'07 07 Pol'!BD300</f>
        <v>0</v>
      </c>
      <c r="I29" s="296">
        <f>'07 07 Pol'!BE300</f>
        <v>0</v>
      </c>
    </row>
    <row r="30" spans="1:9" s="127" customFormat="1" ht="13.5" thickBot="1">
      <c r="A30" s="293" t="str">
        <f>'07 07 Pol'!B301</f>
        <v>D96</v>
      </c>
      <c r="B30" s="62" t="str">
        <f>'07 07 Pol'!C301</f>
        <v>Přesuny suti a vybouraných hmot</v>
      </c>
      <c r="D30" s="204"/>
      <c r="E30" s="294">
        <f>'07 07 Pol'!BA307</f>
        <v>0</v>
      </c>
      <c r="F30" s="295">
        <f>'07 07 Pol'!BB307</f>
        <v>0</v>
      </c>
      <c r="G30" s="295">
        <f>'07 07 Pol'!BC307</f>
        <v>0</v>
      </c>
      <c r="H30" s="295">
        <f>'07 07 Pol'!BD307</f>
        <v>0</v>
      </c>
      <c r="I30" s="296">
        <f>'07 07 Pol'!BE307</f>
        <v>0</v>
      </c>
    </row>
    <row r="31" spans="1:9" s="14" customFormat="1" ht="13.5" thickBot="1">
      <c r="A31" s="205"/>
      <c r="B31" s="206" t="s">
        <v>79</v>
      </c>
      <c r="C31" s="206"/>
      <c r="D31" s="207"/>
      <c r="E31" s="208">
        <f>SUM(E7:E30)</f>
        <v>0</v>
      </c>
      <c r="F31" s="209">
        <f>SUM(F7:F30)</f>
        <v>0</v>
      </c>
      <c r="G31" s="209">
        <f>SUM(G7:G30)</f>
        <v>0</v>
      </c>
      <c r="H31" s="209">
        <f>SUM(H7:H30)</f>
        <v>0</v>
      </c>
      <c r="I31" s="210">
        <f>SUM(I7:I30)</f>
        <v>0</v>
      </c>
    </row>
    <row r="32" spans="1:9">
      <c r="A32" s="127"/>
      <c r="B32" s="127"/>
      <c r="C32" s="127"/>
      <c r="D32" s="127"/>
      <c r="E32" s="127"/>
      <c r="F32" s="127"/>
      <c r="G32" s="127"/>
      <c r="H32" s="127"/>
      <c r="I32" s="127"/>
    </row>
    <row r="33" spans="1:57" ht="19.5" customHeight="1">
      <c r="A33" s="196" t="s">
        <v>80</v>
      </c>
      <c r="B33" s="196"/>
      <c r="C33" s="196"/>
      <c r="D33" s="196"/>
      <c r="E33" s="196"/>
      <c r="F33" s="196"/>
      <c r="G33" s="211"/>
      <c r="H33" s="196"/>
      <c r="I33" s="196"/>
      <c r="BA33" s="133"/>
      <c r="BB33" s="133"/>
      <c r="BC33" s="133"/>
      <c r="BD33" s="133"/>
      <c r="BE33" s="133"/>
    </row>
    <row r="34" spans="1:57" ht="13.5" thickBot="1"/>
    <row r="35" spans="1:57">
      <c r="A35" s="162" t="s">
        <v>81</v>
      </c>
      <c r="B35" s="163"/>
      <c r="C35" s="163"/>
      <c r="D35" s="212"/>
      <c r="E35" s="213" t="s">
        <v>82</v>
      </c>
      <c r="F35" s="214" t="s">
        <v>12</v>
      </c>
      <c r="G35" s="215" t="s">
        <v>83</v>
      </c>
      <c r="H35" s="216"/>
      <c r="I35" s="217" t="s">
        <v>82</v>
      </c>
    </row>
    <row r="36" spans="1:57">
      <c r="A36" s="156" t="s">
        <v>125</v>
      </c>
      <c r="B36" s="147"/>
      <c r="C36" s="147"/>
      <c r="D36" s="218"/>
      <c r="E36" s="219"/>
      <c r="F36" s="220"/>
      <c r="G36" s="221">
        <v>0</v>
      </c>
      <c r="H36" s="222"/>
      <c r="I36" s="223">
        <f t="shared" ref="I36:I43" si="0">E36+F36*G36/100</f>
        <v>0</v>
      </c>
      <c r="BA36" s="1">
        <v>0</v>
      </c>
    </row>
    <row r="37" spans="1:57">
      <c r="A37" s="156" t="s">
        <v>126</v>
      </c>
      <c r="B37" s="147"/>
      <c r="C37" s="147"/>
      <c r="D37" s="218"/>
      <c r="E37" s="219"/>
      <c r="F37" s="220"/>
      <c r="G37" s="221">
        <v>0</v>
      </c>
      <c r="H37" s="222"/>
      <c r="I37" s="223">
        <f t="shared" si="0"/>
        <v>0</v>
      </c>
      <c r="BA37" s="1">
        <v>0</v>
      </c>
    </row>
    <row r="38" spans="1:57">
      <c r="A38" s="156" t="s">
        <v>127</v>
      </c>
      <c r="B38" s="147"/>
      <c r="C38" s="147"/>
      <c r="D38" s="218"/>
      <c r="E38" s="219"/>
      <c r="F38" s="220"/>
      <c r="G38" s="221">
        <v>0</v>
      </c>
      <c r="H38" s="222"/>
      <c r="I38" s="223">
        <f t="shared" si="0"/>
        <v>0</v>
      </c>
      <c r="BA38" s="1">
        <v>0</v>
      </c>
    </row>
    <row r="39" spans="1:57">
      <c r="A39" s="156" t="s">
        <v>128</v>
      </c>
      <c r="B39" s="147"/>
      <c r="C39" s="147"/>
      <c r="D39" s="218"/>
      <c r="E39" s="219"/>
      <c r="F39" s="220"/>
      <c r="G39" s="221">
        <v>0</v>
      </c>
      <c r="H39" s="222"/>
      <c r="I39" s="223">
        <f t="shared" si="0"/>
        <v>0</v>
      </c>
      <c r="BA39" s="1">
        <v>0</v>
      </c>
    </row>
    <row r="40" spans="1:57">
      <c r="A40" s="156" t="s">
        <v>129</v>
      </c>
      <c r="B40" s="147"/>
      <c r="C40" s="147"/>
      <c r="D40" s="218"/>
      <c r="E40" s="219"/>
      <c r="F40" s="220"/>
      <c r="G40" s="221">
        <v>0</v>
      </c>
      <c r="H40" s="222"/>
      <c r="I40" s="223">
        <f t="shared" si="0"/>
        <v>0</v>
      </c>
      <c r="BA40" s="1">
        <v>1</v>
      </c>
    </row>
    <row r="41" spans="1:57">
      <c r="A41" s="156" t="s">
        <v>130</v>
      </c>
      <c r="B41" s="147"/>
      <c r="C41" s="147"/>
      <c r="D41" s="218"/>
      <c r="E41" s="219"/>
      <c r="F41" s="220"/>
      <c r="G41" s="221">
        <v>0</v>
      </c>
      <c r="H41" s="222"/>
      <c r="I41" s="223">
        <f t="shared" si="0"/>
        <v>0</v>
      </c>
      <c r="BA41" s="1">
        <v>1</v>
      </c>
    </row>
    <row r="42" spans="1:57">
      <c r="A42" s="156" t="s">
        <v>131</v>
      </c>
      <c r="B42" s="147"/>
      <c r="C42" s="147"/>
      <c r="D42" s="218"/>
      <c r="E42" s="219"/>
      <c r="F42" s="220"/>
      <c r="G42" s="221">
        <v>0</v>
      </c>
      <c r="H42" s="222"/>
      <c r="I42" s="223">
        <f t="shared" si="0"/>
        <v>0</v>
      </c>
      <c r="BA42" s="1">
        <v>2</v>
      </c>
    </row>
    <row r="43" spans="1:57">
      <c r="A43" s="156" t="s">
        <v>132</v>
      </c>
      <c r="B43" s="147"/>
      <c r="C43" s="147"/>
      <c r="D43" s="218"/>
      <c r="E43" s="219"/>
      <c r="F43" s="220"/>
      <c r="G43" s="221">
        <v>0</v>
      </c>
      <c r="H43" s="222"/>
      <c r="I43" s="223">
        <f t="shared" si="0"/>
        <v>0</v>
      </c>
      <c r="BA43" s="1">
        <v>2</v>
      </c>
    </row>
    <row r="44" spans="1:57" ht="13.5" thickBot="1">
      <c r="A44" s="224"/>
      <c r="B44" s="225" t="s">
        <v>84</v>
      </c>
      <c r="C44" s="226"/>
      <c r="D44" s="227"/>
      <c r="E44" s="228"/>
      <c r="F44" s="229"/>
      <c r="G44" s="229"/>
      <c r="H44" s="324">
        <f>SUM(I36:I43)</f>
        <v>0</v>
      </c>
      <c r="I44" s="325"/>
    </row>
    <row r="46" spans="1:57">
      <c r="B46" s="14"/>
      <c r="F46" s="230"/>
      <c r="G46" s="231"/>
      <c r="H46" s="231"/>
      <c r="I46" s="46"/>
    </row>
    <row r="47" spans="1:57">
      <c r="F47" s="230"/>
      <c r="G47" s="231"/>
      <c r="H47" s="231"/>
      <c r="I47" s="46"/>
    </row>
    <row r="48" spans="1:57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  <row r="73" spans="6:9">
      <c r="F73" s="230"/>
      <c r="G73" s="231"/>
      <c r="H73" s="231"/>
      <c r="I73" s="46"/>
    </row>
    <row r="74" spans="6:9">
      <c r="F74" s="230"/>
      <c r="G74" s="231"/>
      <c r="H74" s="231"/>
      <c r="I74" s="46"/>
    </row>
    <row r="75" spans="6:9">
      <c r="F75" s="230"/>
      <c r="G75" s="231"/>
      <c r="H75" s="231"/>
      <c r="I75" s="46"/>
    </row>
    <row r="76" spans="6:9">
      <c r="F76" s="230"/>
      <c r="G76" s="231"/>
      <c r="H76" s="231"/>
      <c r="I76" s="46"/>
    </row>
    <row r="77" spans="6:9">
      <c r="F77" s="230"/>
      <c r="G77" s="231"/>
      <c r="H77" s="231"/>
      <c r="I77" s="46"/>
    </row>
    <row r="78" spans="6:9">
      <c r="F78" s="230"/>
      <c r="G78" s="231"/>
      <c r="H78" s="231"/>
      <c r="I78" s="46"/>
    </row>
    <row r="79" spans="6:9">
      <c r="F79" s="230"/>
      <c r="G79" s="231"/>
      <c r="H79" s="231"/>
      <c r="I79" s="46"/>
    </row>
    <row r="80" spans="6:9">
      <c r="F80" s="230"/>
      <c r="G80" s="231"/>
      <c r="H80" s="231"/>
      <c r="I80" s="46"/>
    </row>
    <row r="81" spans="6:9">
      <c r="F81" s="230"/>
      <c r="G81" s="231"/>
      <c r="H81" s="231"/>
      <c r="I81" s="46"/>
    </row>
    <row r="82" spans="6:9">
      <c r="F82" s="230"/>
      <c r="G82" s="231"/>
      <c r="H82" s="231"/>
      <c r="I82" s="46"/>
    </row>
    <row r="83" spans="6:9">
      <c r="F83" s="230"/>
      <c r="G83" s="231"/>
      <c r="H83" s="231"/>
      <c r="I83" s="46"/>
    </row>
    <row r="84" spans="6:9">
      <c r="F84" s="230"/>
      <c r="G84" s="231"/>
      <c r="H84" s="231"/>
      <c r="I84" s="46"/>
    </row>
    <row r="85" spans="6:9">
      <c r="F85" s="230"/>
      <c r="G85" s="231"/>
      <c r="H85" s="231"/>
      <c r="I85" s="46"/>
    </row>
    <row r="86" spans="6:9">
      <c r="F86" s="230"/>
      <c r="G86" s="231"/>
      <c r="H86" s="231"/>
      <c r="I86" s="46"/>
    </row>
    <row r="87" spans="6:9">
      <c r="F87" s="230"/>
      <c r="G87" s="231"/>
      <c r="H87" s="231"/>
      <c r="I87" s="46"/>
    </row>
    <row r="88" spans="6:9">
      <c r="F88" s="230"/>
      <c r="G88" s="231"/>
      <c r="H88" s="231"/>
      <c r="I88" s="46"/>
    </row>
    <row r="89" spans="6:9">
      <c r="F89" s="230"/>
      <c r="G89" s="231"/>
      <c r="H89" s="231"/>
      <c r="I89" s="46"/>
    </row>
    <row r="90" spans="6:9">
      <c r="F90" s="230"/>
      <c r="G90" s="231"/>
      <c r="H90" s="231"/>
      <c r="I90" s="46"/>
    </row>
    <row r="91" spans="6:9">
      <c r="F91" s="230"/>
      <c r="G91" s="231"/>
      <c r="H91" s="231"/>
      <c r="I91" s="46"/>
    </row>
    <row r="92" spans="6:9">
      <c r="F92" s="230"/>
      <c r="G92" s="231"/>
      <c r="H92" s="231"/>
      <c r="I92" s="46"/>
    </row>
    <row r="93" spans="6:9">
      <c r="F93" s="230"/>
      <c r="G93" s="231"/>
      <c r="H93" s="231"/>
      <c r="I93" s="46"/>
    </row>
    <row r="94" spans="6:9">
      <c r="F94" s="230"/>
      <c r="G94" s="231"/>
      <c r="H94" s="231"/>
      <c r="I94" s="46"/>
    </row>
    <row r="95" spans="6:9">
      <c r="F95" s="230"/>
      <c r="G95" s="231"/>
      <c r="H95" s="231"/>
      <c r="I95" s="46"/>
    </row>
  </sheetData>
  <mergeCells count="4">
    <mergeCell ref="A1:B1"/>
    <mergeCell ref="A2:B2"/>
    <mergeCell ref="G2:I2"/>
    <mergeCell ref="H44:I4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List9"/>
  <dimension ref="A1:CB380"/>
  <sheetViews>
    <sheetView showGridLines="0" showZeros="0" topLeftCell="A271" zoomScaleNormal="100" zoomScaleSheetLayoutView="100" workbookViewId="0">
      <selection activeCell="C200" sqref="C200:D200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'07 07 Rek'!H1</f>
        <v>07</v>
      </c>
      <c r="G3" s="239"/>
    </row>
    <row r="4" spans="1:80" ht="13.5" thickBot="1">
      <c r="A4" s="327" t="s">
        <v>76</v>
      </c>
      <c r="B4" s="320"/>
      <c r="C4" s="192" t="s">
        <v>1308</v>
      </c>
      <c r="D4" s="240"/>
      <c r="E4" s="328" t="str">
        <f>'07 07 Rek'!G2</f>
        <v>Pavilon UO - 22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98</v>
      </c>
      <c r="C7" s="251" t="s">
        <v>99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137</v>
      </c>
      <c r="C8" s="262" t="s">
        <v>138</v>
      </c>
      <c r="D8" s="263" t="s">
        <v>139</v>
      </c>
      <c r="E8" s="264">
        <v>59.5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>
        <v>-0.13800000000000001</v>
      </c>
      <c r="K8" s="267">
        <f>E8*J8</f>
        <v>-8.2110000000000003</v>
      </c>
      <c r="O8" s="259">
        <v>2</v>
      </c>
      <c r="AA8" s="232">
        <v>1</v>
      </c>
      <c r="AB8" s="232">
        <v>1</v>
      </c>
      <c r="AC8" s="232">
        <v>1</v>
      </c>
      <c r="AZ8" s="232">
        <v>1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</v>
      </c>
      <c r="CB8" s="259">
        <v>1</v>
      </c>
    </row>
    <row r="9" spans="1:80" ht="22.5">
      <c r="A9" s="268"/>
      <c r="B9" s="271"/>
      <c r="C9" s="331" t="s">
        <v>1309</v>
      </c>
      <c r="D9" s="332"/>
      <c r="E9" s="272">
        <v>59.5</v>
      </c>
      <c r="F9" s="273"/>
      <c r="G9" s="274"/>
      <c r="H9" s="275"/>
      <c r="I9" s="269"/>
      <c r="J9" s="276"/>
      <c r="K9" s="269"/>
      <c r="M9" s="270" t="s">
        <v>1309</v>
      </c>
      <c r="O9" s="259"/>
    </row>
    <row r="10" spans="1:80">
      <c r="A10" s="260">
        <v>2</v>
      </c>
      <c r="B10" s="261" t="s">
        <v>141</v>
      </c>
      <c r="C10" s="262" t="s">
        <v>142</v>
      </c>
      <c r="D10" s="263" t="s">
        <v>143</v>
      </c>
      <c r="E10" s="264">
        <v>24.99</v>
      </c>
      <c r="F10" s="264">
        <v>0</v>
      </c>
      <c r="G10" s="265">
        <f>E10*F10</f>
        <v>0</v>
      </c>
      <c r="H10" s="266">
        <v>0</v>
      </c>
      <c r="I10" s="267">
        <f>E10*H10</f>
        <v>0</v>
      </c>
      <c r="J10" s="266">
        <v>0</v>
      </c>
      <c r="K10" s="267">
        <f>E10*J10</f>
        <v>0</v>
      </c>
      <c r="O10" s="259">
        <v>2</v>
      </c>
      <c r="AA10" s="232">
        <v>1</v>
      </c>
      <c r="AB10" s="232">
        <v>1</v>
      </c>
      <c r="AC10" s="232">
        <v>1</v>
      </c>
      <c r="AZ10" s="232">
        <v>1</v>
      </c>
      <c r="BA10" s="232">
        <f>IF(AZ10=1,G10,0)</f>
        <v>0</v>
      </c>
      <c r="BB10" s="232">
        <f>IF(AZ10=2,G10,0)</f>
        <v>0</v>
      </c>
      <c r="BC10" s="232">
        <f>IF(AZ10=3,G10,0)</f>
        <v>0</v>
      </c>
      <c r="BD10" s="232">
        <f>IF(AZ10=4,G10,0)</f>
        <v>0</v>
      </c>
      <c r="BE10" s="232">
        <f>IF(AZ10=5,G10,0)</f>
        <v>0</v>
      </c>
      <c r="CA10" s="259">
        <v>1</v>
      </c>
      <c r="CB10" s="259">
        <v>1</v>
      </c>
    </row>
    <row r="11" spans="1:80" ht="22.5">
      <c r="A11" s="268"/>
      <c r="B11" s="271"/>
      <c r="C11" s="331" t="s">
        <v>1310</v>
      </c>
      <c r="D11" s="332"/>
      <c r="E11" s="272">
        <v>24.99</v>
      </c>
      <c r="F11" s="273"/>
      <c r="G11" s="274"/>
      <c r="H11" s="275"/>
      <c r="I11" s="269"/>
      <c r="J11" s="276"/>
      <c r="K11" s="269"/>
      <c r="M11" s="270" t="s">
        <v>1310</v>
      </c>
      <c r="O11" s="259"/>
    </row>
    <row r="12" spans="1:80">
      <c r="A12" s="260">
        <v>3</v>
      </c>
      <c r="B12" s="261" t="s">
        <v>145</v>
      </c>
      <c r="C12" s="262" t="s">
        <v>146</v>
      </c>
      <c r="D12" s="263" t="s">
        <v>143</v>
      </c>
      <c r="E12" s="264">
        <v>5.3550000000000004</v>
      </c>
      <c r="F12" s="264">
        <v>0</v>
      </c>
      <c r="G12" s="265">
        <f>E12*F12</f>
        <v>0</v>
      </c>
      <c r="H12" s="266">
        <v>0</v>
      </c>
      <c r="I12" s="267">
        <f>E12*H12</f>
        <v>0</v>
      </c>
      <c r="J12" s="266">
        <v>0</v>
      </c>
      <c r="K12" s="267">
        <f>E12*J12</f>
        <v>0</v>
      </c>
      <c r="O12" s="259">
        <v>2</v>
      </c>
      <c r="AA12" s="232">
        <v>1</v>
      </c>
      <c r="AB12" s="232">
        <v>1</v>
      </c>
      <c r="AC12" s="232">
        <v>1</v>
      </c>
      <c r="AZ12" s="232">
        <v>1</v>
      </c>
      <c r="BA12" s="232">
        <f>IF(AZ12=1,G12,0)</f>
        <v>0</v>
      </c>
      <c r="BB12" s="232">
        <f>IF(AZ12=2,G12,0)</f>
        <v>0</v>
      </c>
      <c r="BC12" s="232">
        <f>IF(AZ12=3,G12,0)</f>
        <v>0</v>
      </c>
      <c r="BD12" s="232">
        <f>IF(AZ12=4,G12,0)</f>
        <v>0</v>
      </c>
      <c r="BE12" s="232">
        <f>IF(AZ12=5,G12,0)</f>
        <v>0</v>
      </c>
      <c r="CA12" s="259">
        <v>1</v>
      </c>
      <c r="CB12" s="259">
        <v>1</v>
      </c>
    </row>
    <row r="13" spans="1:80">
      <c r="A13" s="268"/>
      <c r="B13" s="271"/>
      <c r="C13" s="331" t="s">
        <v>1311</v>
      </c>
      <c r="D13" s="332"/>
      <c r="E13" s="272">
        <v>5.3550000000000004</v>
      </c>
      <c r="F13" s="273"/>
      <c r="G13" s="274"/>
      <c r="H13" s="275"/>
      <c r="I13" s="269"/>
      <c r="J13" s="276"/>
      <c r="K13" s="269"/>
      <c r="M13" s="270" t="s">
        <v>1311</v>
      </c>
      <c r="O13" s="259"/>
    </row>
    <row r="14" spans="1:80">
      <c r="A14" s="260">
        <v>4</v>
      </c>
      <c r="B14" s="261" t="s">
        <v>149</v>
      </c>
      <c r="C14" s="262" t="s">
        <v>150</v>
      </c>
      <c r="D14" s="263" t="s">
        <v>143</v>
      </c>
      <c r="E14" s="264">
        <v>32.130000000000003</v>
      </c>
      <c r="F14" s="264">
        <v>0</v>
      </c>
      <c r="G14" s="265">
        <f>E14*F14</f>
        <v>0</v>
      </c>
      <c r="H14" s="266">
        <v>0</v>
      </c>
      <c r="I14" s="267">
        <f>E14*H14</f>
        <v>0</v>
      </c>
      <c r="J14" s="266">
        <v>0</v>
      </c>
      <c r="K14" s="267">
        <f>E14*J14</f>
        <v>0</v>
      </c>
      <c r="O14" s="259">
        <v>2</v>
      </c>
      <c r="AA14" s="232">
        <v>1</v>
      </c>
      <c r="AB14" s="232">
        <v>1</v>
      </c>
      <c r="AC14" s="232">
        <v>1</v>
      </c>
      <c r="AZ14" s="232">
        <v>1</v>
      </c>
      <c r="BA14" s="232">
        <f>IF(AZ14=1,G14,0)</f>
        <v>0</v>
      </c>
      <c r="BB14" s="232">
        <f>IF(AZ14=2,G14,0)</f>
        <v>0</v>
      </c>
      <c r="BC14" s="232">
        <f>IF(AZ14=3,G14,0)</f>
        <v>0</v>
      </c>
      <c r="BD14" s="232">
        <f>IF(AZ14=4,G14,0)</f>
        <v>0</v>
      </c>
      <c r="BE14" s="232">
        <f>IF(AZ14=5,G14,0)</f>
        <v>0</v>
      </c>
      <c r="CA14" s="259">
        <v>1</v>
      </c>
      <c r="CB14" s="259">
        <v>1</v>
      </c>
    </row>
    <row r="15" spans="1:80">
      <c r="A15" s="268"/>
      <c r="B15" s="271"/>
      <c r="C15" s="331" t="s">
        <v>1312</v>
      </c>
      <c r="D15" s="332"/>
      <c r="E15" s="272">
        <v>32.130000000000003</v>
      </c>
      <c r="F15" s="273"/>
      <c r="G15" s="274"/>
      <c r="H15" s="275"/>
      <c r="I15" s="269"/>
      <c r="J15" s="276"/>
      <c r="K15" s="269"/>
      <c r="M15" s="270" t="s">
        <v>1312</v>
      </c>
      <c r="O15" s="259"/>
    </row>
    <row r="16" spans="1:80">
      <c r="A16" s="260">
        <v>5</v>
      </c>
      <c r="B16" s="261" t="s">
        <v>152</v>
      </c>
      <c r="C16" s="262" t="s">
        <v>153</v>
      </c>
      <c r="D16" s="263" t="s">
        <v>143</v>
      </c>
      <c r="E16" s="264">
        <v>5.3550000000000004</v>
      </c>
      <c r="F16" s="264">
        <v>0</v>
      </c>
      <c r="G16" s="265">
        <f>E16*F16</f>
        <v>0</v>
      </c>
      <c r="H16" s="266">
        <v>0</v>
      </c>
      <c r="I16" s="267">
        <f>E16*H16</f>
        <v>0</v>
      </c>
      <c r="J16" s="266">
        <v>0</v>
      </c>
      <c r="K16" s="267">
        <f>E16*J16</f>
        <v>0</v>
      </c>
      <c r="O16" s="259">
        <v>2</v>
      </c>
      <c r="AA16" s="232">
        <v>1</v>
      </c>
      <c r="AB16" s="232">
        <v>1</v>
      </c>
      <c r="AC16" s="232">
        <v>1</v>
      </c>
      <c r="AZ16" s="232">
        <v>1</v>
      </c>
      <c r="BA16" s="232">
        <f>IF(AZ16=1,G16,0)</f>
        <v>0</v>
      </c>
      <c r="BB16" s="232">
        <f>IF(AZ16=2,G16,0)</f>
        <v>0</v>
      </c>
      <c r="BC16" s="232">
        <f>IF(AZ16=3,G16,0)</f>
        <v>0</v>
      </c>
      <c r="BD16" s="232">
        <f>IF(AZ16=4,G16,0)</f>
        <v>0</v>
      </c>
      <c r="BE16" s="232">
        <f>IF(AZ16=5,G16,0)</f>
        <v>0</v>
      </c>
      <c r="CA16" s="259">
        <v>1</v>
      </c>
      <c r="CB16" s="259">
        <v>1</v>
      </c>
    </row>
    <row r="17" spans="1:80">
      <c r="A17" s="260">
        <v>6</v>
      </c>
      <c r="B17" s="261" t="s">
        <v>154</v>
      </c>
      <c r="C17" s="262" t="s">
        <v>155</v>
      </c>
      <c r="D17" s="263" t="s">
        <v>143</v>
      </c>
      <c r="E17" s="264">
        <v>19.635000000000002</v>
      </c>
      <c r="F17" s="264">
        <v>0</v>
      </c>
      <c r="G17" s="265">
        <f>E17*F17</f>
        <v>0</v>
      </c>
      <c r="H17" s="266">
        <v>0</v>
      </c>
      <c r="I17" s="267">
        <f>E17*H17</f>
        <v>0</v>
      </c>
      <c r="J17" s="266">
        <v>0</v>
      </c>
      <c r="K17" s="267">
        <f>E17*J17</f>
        <v>0</v>
      </c>
      <c r="O17" s="259">
        <v>2</v>
      </c>
      <c r="AA17" s="232">
        <v>1</v>
      </c>
      <c r="AB17" s="232">
        <v>1</v>
      </c>
      <c r="AC17" s="232">
        <v>1</v>
      </c>
      <c r="AZ17" s="232">
        <v>1</v>
      </c>
      <c r="BA17" s="232">
        <f>IF(AZ17=1,G17,0)</f>
        <v>0</v>
      </c>
      <c r="BB17" s="232">
        <f>IF(AZ17=2,G17,0)</f>
        <v>0</v>
      </c>
      <c r="BC17" s="232">
        <f>IF(AZ17=3,G17,0)</f>
        <v>0</v>
      </c>
      <c r="BD17" s="232">
        <f>IF(AZ17=4,G17,0)</f>
        <v>0</v>
      </c>
      <c r="BE17" s="232">
        <f>IF(AZ17=5,G17,0)</f>
        <v>0</v>
      </c>
      <c r="CA17" s="259">
        <v>1</v>
      </c>
      <c r="CB17" s="259">
        <v>1</v>
      </c>
    </row>
    <row r="18" spans="1:80">
      <c r="A18" s="268"/>
      <c r="B18" s="271"/>
      <c r="C18" s="331" t="s">
        <v>1313</v>
      </c>
      <c r="D18" s="332"/>
      <c r="E18" s="272">
        <v>24.99</v>
      </c>
      <c r="F18" s="273"/>
      <c r="G18" s="274"/>
      <c r="H18" s="275"/>
      <c r="I18" s="269"/>
      <c r="J18" s="276"/>
      <c r="K18" s="269"/>
      <c r="M18" s="270" t="s">
        <v>1313</v>
      </c>
      <c r="O18" s="259"/>
    </row>
    <row r="19" spans="1:80">
      <c r="A19" s="268"/>
      <c r="B19" s="271"/>
      <c r="C19" s="331" t="s">
        <v>1314</v>
      </c>
      <c r="D19" s="332"/>
      <c r="E19" s="272">
        <v>-5.3550000000000004</v>
      </c>
      <c r="F19" s="273"/>
      <c r="G19" s="274"/>
      <c r="H19" s="275"/>
      <c r="I19" s="269"/>
      <c r="J19" s="276"/>
      <c r="K19" s="269"/>
      <c r="M19" s="270" t="s">
        <v>1314</v>
      </c>
      <c r="O19" s="259"/>
    </row>
    <row r="20" spans="1:80">
      <c r="A20" s="277"/>
      <c r="B20" s="278" t="s">
        <v>100</v>
      </c>
      <c r="C20" s="279" t="s">
        <v>136</v>
      </c>
      <c r="D20" s="280"/>
      <c r="E20" s="281"/>
      <c r="F20" s="282"/>
      <c r="G20" s="283">
        <f>SUM(G7:G19)</f>
        <v>0</v>
      </c>
      <c r="H20" s="284"/>
      <c r="I20" s="285">
        <f>SUM(I7:I19)</f>
        <v>0</v>
      </c>
      <c r="J20" s="284"/>
      <c r="K20" s="285">
        <f>SUM(K7:K19)</f>
        <v>-8.2110000000000003</v>
      </c>
      <c r="O20" s="259">
        <v>4</v>
      </c>
      <c r="BA20" s="286">
        <f>SUM(BA7:BA19)</f>
        <v>0</v>
      </c>
      <c r="BB20" s="286">
        <f>SUM(BB7:BB19)</f>
        <v>0</v>
      </c>
      <c r="BC20" s="286">
        <f>SUM(BC7:BC19)</f>
        <v>0</v>
      </c>
      <c r="BD20" s="286">
        <f>SUM(BD7:BD19)</f>
        <v>0</v>
      </c>
      <c r="BE20" s="286">
        <f>SUM(BE7:BE19)</f>
        <v>0</v>
      </c>
    </row>
    <row r="21" spans="1:80">
      <c r="A21" s="249" t="s">
        <v>97</v>
      </c>
      <c r="B21" s="250" t="s">
        <v>157</v>
      </c>
      <c r="C21" s="251" t="s">
        <v>158</v>
      </c>
      <c r="D21" s="252"/>
      <c r="E21" s="253"/>
      <c r="F21" s="253"/>
      <c r="G21" s="254"/>
      <c r="H21" s="255"/>
      <c r="I21" s="256"/>
      <c r="J21" s="257"/>
      <c r="K21" s="258"/>
      <c r="O21" s="259">
        <v>1</v>
      </c>
    </row>
    <row r="22" spans="1:80">
      <c r="A22" s="260">
        <v>7</v>
      </c>
      <c r="B22" s="261" t="s">
        <v>160</v>
      </c>
      <c r="C22" s="262" t="s">
        <v>161</v>
      </c>
      <c r="D22" s="263" t="s">
        <v>139</v>
      </c>
      <c r="E22" s="264">
        <v>58.5</v>
      </c>
      <c r="F22" s="264">
        <v>0</v>
      </c>
      <c r="G22" s="265">
        <f>E22*F22</f>
        <v>0</v>
      </c>
      <c r="H22" s="266">
        <v>2.0000000000000002E-5</v>
      </c>
      <c r="I22" s="267">
        <f>E22*H22</f>
        <v>1.17E-3</v>
      </c>
      <c r="J22" s="266">
        <v>0</v>
      </c>
      <c r="K22" s="267">
        <f>E22*J22</f>
        <v>0</v>
      </c>
      <c r="O22" s="259">
        <v>2</v>
      </c>
      <c r="AA22" s="232">
        <v>1</v>
      </c>
      <c r="AB22" s="232">
        <v>1</v>
      </c>
      <c r="AC22" s="232">
        <v>1</v>
      </c>
      <c r="AZ22" s="232">
        <v>1</v>
      </c>
      <c r="BA22" s="232">
        <f>IF(AZ22=1,G22,0)</f>
        <v>0</v>
      </c>
      <c r="BB22" s="232">
        <f>IF(AZ22=2,G22,0)</f>
        <v>0</v>
      </c>
      <c r="BC22" s="232">
        <f>IF(AZ22=3,G22,0)</f>
        <v>0</v>
      </c>
      <c r="BD22" s="232">
        <f>IF(AZ22=4,G22,0)</f>
        <v>0</v>
      </c>
      <c r="BE22" s="232">
        <f>IF(AZ22=5,G22,0)</f>
        <v>0</v>
      </c>
      <c r="CA22" s="259">
        <v>1</v>
      </c>
      <c r="CB22" s="259">
        <v>1</v>
      </c>
    </row>
    <row r="23" spans="1:80" ht="22.5">
      <c r="A23" s="268"/>
      <c r="B23" s="271"/>
      <c r="C23" s="331" t="s">
        <v>1315</v>
      </c>
      <c r="D23" s="332"/>
      <c r="E23" s="272">
        <v>58.5</v>
      </c>
      <c r="F23" s="273"/>
      <c r="G23" s="274"/>
      <c r="H23" s="275"/>
      <c r="I23" s="269"/>
      <c r="J23" s="276"/>
      <c r="K23" s="269"/>
      <c r="M23" s="270" t="s">
        <v>1315</v>
      </c>
      <c r="O23" s="259"/>
    </row>
    <row r="24" spans="1:80">
      <c r="A24" s="260">
        <v>8</v>
      </c>
      <c r="B24" s="261" t="s">
        <v>163</v>
      </c>
      <c r="C24" s="262" t="s">
        <v>164</v>
      </c>
      <c r="D24" s="263" t="s">
        <v>139</v>
      </c>
      <c r="E24" s="264">
        <v>58.5</v>
      </c>
      <c r="F24" s="264">
        <v>0</v>
      </c>
      <c r="G24" s="265">
        <f>E24*F24</f>
        <v>0</v>
      </c>
      <c r="H24" s="266">
        <v>0</v>
      </c>
      <c r="I24" s="267">
        <f>E24*H24</f>
        <v>0</v>
      </c>
      <c r="J24" s="266">
        <v>0</v>
      </c>
      <c r="K24" s="267">
        <f>E24*J24</f>
        <v>0</v>
      </c>
      <c r="O24" s="259">
        <v>2</v>
      </c>
      <c r="AA24" s="232">
        <v>1</v>
      </c>
      <c r="AB24" s="232">
        <v>1</v>
      </c>
      <c r="AC24" s="232">
        <v>1</v>
      </c>
      <c r="AZ24" s="232">
        <v>1</v>
      </c>
      <c r="BA24" s="232">
        <f>IF(AZ24=1,G24,0)</f>
        <v>0</v>
      </c>
      <c r="BB24" s="232">
        <f>IF(AZ24=2,G24,0)</f>
        <v>0</v>
      </c>
      <c r="BC24" s="232">
        <f>IF(AZ24=3,G24,0)</f>
        <v>0</v>
      </c>
      <c r="BD24" s="232">
        <f>IF(AZ24=4,G24,0)</f>
        <v>0</v>
      </c>
      <c r="BE24" s="232">
        <f>IF(AZ24=5,G24,0)</f>
        <v>0</v>
      </c>
      <c r="CA24" s="259">
        <v>1</v>
      </c>
      <c r="CB24" s="259">
        <v>1</v>
      </c>
    </row>
    <row r="25" spans="1:80">
      <c r="A25" s="277"/>
      <c r="B25" s="278" t="s">
        <v>100</v>
      </c>
      <c r="C25" s="279" t="s">
        <v>159</v>
      </c>
      <c r="D25" s="280"/>
      <c r="E25" s="281"/>
      <c r="F25" s="282"/>
      <c r="G25" s="283">
        <f>SUM(G21:G24)</f>
        <v>0</v>
      </c>
      <c r="H25" s="284"/>
      <c r="I25" s="285">
        <f>SUM(I21:I24)</f>
        <v>1.17E-3</v>
      </c>
      <c r="J25" s="284"/>
      <c r="K25" s="285">
        <f>SUM(K21:K24)</f>
        <v>0</v>
      </c>
      <c r="O25" s="259">
        <v>4</v>
      </c>
      <c r="BA25" s="286">
        <f>SUM(BA21:BA24)</f>
        <v>0</v>
      </c>
      <c r="BB25" s="286">
        <f>SUM(BB21:BB24)</f>
        <v>0</v>
      </c>
      <c r="BC25" s="286">
        <f>SUM(BC21:BC24)</f>
        <v>0</v>
      </c>
      <c r="BD25" s="286">
        <f>SUM(BD21:BD24)</f>
        <v>0</v>
      </c>
      <c r="BE25" s="286">
        <f>SUM(BE21:BE24)</f>
        <v>0</v>
      </c>
    </row>
    <row r="26" spans="1:80">
      <c r="A26" s="249" t="s">
        <v>97</v>
      </c>
      <c r="B26" s="250" t="s">
        <v>165</v>
      </c>
      <c r="C26" s="251" t="s">
        <v>166</v>
      </c>
      <c r="D26" s="252"/>
      <c r="E26" s="253"/>
      <c r="F26" s="253"/>
      <c r="G26" s="254"/>
      <c r="H26" s="255"/>
      <c r="I26" s="256"/>
      <c r="J26" s="257"/>
      <c r="K26" s="258"/>
      <c r="O26" s="259">
        <v>1</v>
      </c>
    </row>
    <row r="27" spans="1:80">
      <c r="A27" s="260">
        <v>9</v>
      </c>
      <c r="B27" s="261" t="s">
        <v>168</v>
      </c>
      <c r="C27" s="262" t="s">
        <v>1420</v>
      </c>
      <c r="D27" s="263" t="s">
        <v>139</v>
      </c>
      <c r="E27" s="264">
        <v>126.72</v>
      </c>
      <c r="F27" s="264">
        <v>0</v>
      </c>
      <c r="G27" s="265">
        <f>E27*F27</f>
        <v>0</v>
      </c>
      <c r="H27" s="266">
        <v>0.17293</v>
      </c>
      <c r="I27" s="267">
        <f>E27*H27</f>
        <v>21.913689600000001</v>
      </c>
      <c r="J27" s="266">
        <v>0</v>
      </c>
      <c r="K27" s="267">
        <f>E27*J27</f>
        <v>0</v>
      </c>
      <c r="O27" s="259">
        <v>2</v>
      </c>
      <c r="AA27" s="232">
        <v>1</v>
      </c>
      <c r="AB27" s="232">
        <v>1</v>
      </c>
      <c r="AC27" s="232">
        <v>1</v>
      </c>
      <c r="AZ27" s="232">
        <v>1</v>
      </c>
      <c r="BA27" s="232">
        <f>IF(AZ27=1,G27,0)</f>
        <v>0</v>
      </c>
      <c r="BB27" s="232">
        <f>IF(AZ27=2,G27,0)</f>
        <v>0</v>
      </c>
      <c r="BC27" s="232">
        <f>IF(AZ27=3,G27,0)</f>
        <v>0</v>
      </c>
      <c r="BD27" s="232">
        <f>IF(AZ27=4,G27,0)</f>
        <v>0</v>
      </c>
      <c r="BE27" s="232">
        <f>IF(AZ27=5,G27,0)</f>
        <v>0</v>
      </c>
      <c r="CA27" s="259">
        <v>1</v>
      </c>
      <c r="CB27" s="259">
        <v>1</v>
      </c>
    </row>
    <row r="28" spans="1:80">
      <c r="A28" s="268"/>
      <c r="B28" s="271"/>
      <c r="C28" s="331" t="s">
        <v>1316</v>
      </c>
      <c r="D28" s="332"/>
      <c r="E28" s="272">
        <v>126.72</v>
      </c>
      <c r="F28" s="273"/>
      <c r="G28" s="274"/>
      <c r="H28" s="275"/>
      <c r="I28" s="269"/>
      <c r="J28" s="276"/>
      <c r="K28" s="269"/>
      <c r="M28" s="270" t="s">
        <v>1316</v>
      </c>
      <c r="O28" s="259"/>
    </row>
    <row r="29" spans="1:80">
      <c r="A29" s="260">
        <v>10</v>
      </c>
      <c r="B29" s="261" t="s">
        <v>171</v>
      </c>
      <c r="C29" s="262" t="s">
        <v>172</v>
      </c>
      <c r="D29" s="263" t="s">
        <v>139</v>
      </c>
      <c r="E29" s="264">
        <v>58.5</v>
      </c>
      <c r="F29" s="264">
        <v>0</v>
      </c>
      <c r="G29" s="265">
        <f>E29*F29</f>
        <v>0</v>
      </c>
      <c r="H29" s="266">
        <v>3.7670000000000002E-2</v>
      </c>
      <c r="I29" s="267">
        <f>E29*H29</f>
        <v>2.2036950000000002</v>
      </c>
      <c r="J29" s="266">
        <v>0</v>
      </c>
      <c r="K29" s="267">
        <f>E29*J29</f>
        <v>0</v>
      </c>
      <c r="O29" s="259">
        <v>2</v>
      </c>
      <c r="AA29" s="232">
        <v>1</v>
      </c>
      <c r="AB29" s="232">
        <v>1</v>
      </c>
      <c r="AC29" s="232">
        <v>1</v>
      </c>
      <c r="AZ29" s="232">
        <v>1</v>
      </c>
      <c r="BA29" s="232">
        <f>IF(AZ29=1,G29,0)</f>
        <v>0</v>
      </c>
      <c r="BB29" s="232">
        <f>IF(AZ29=2,G29,0)</f>
        <v>0</v>
      </c>
      <c r="BC29" s="232">
        <f>IF(AZ29=3,G29,0)</f>
        <v>0</v>
      </c>
      <c r="BD29" s="232">
        <f>IF(AZ29=4,G29,0)</f>
        <v>0</v>
      </c>
      <c r="BE29" s="232">
        <f>IF(AZ29=5,G29,0)</f>
        <v>0</v>
      </c>
      <c r="CA29" s="259">
        <v>1</v>
      </c>
      <c r="CB29" s="259">
        <v>1</v>
      </c>
    </row>
    <row r="30" spans="1:80">
      <c r="A30" s="260">
        <v>11</v>
      </c>
      <c r="B30" s="261" t="s">
        <v>173</v>
      </c>
      <c r="C30" s="262" t="s">
        <v>1426</v>
      </c>
      <c r="D30" s="263" t="s">
        <v>139</v>
      </c>
      <c r="E30" s="264">
        <v>46.237499999999997</v>
      </c>
      <c r="F30" s="264">
        <v>0</v>
      </c>
      <c r="G30" s="265">
        <f>E30*F30</f>
        <v>0</v>
      </c>
      <c r="H30" s="266">
        <v>7.0599999999999996E-2</v>
      </c>
      <c r="I30" s="267">
        <f>E30*H30</f>
        <v>3.2643674999999996</v>
      </c>
      <c r="J30" s="266">
        <v>0</v>
      </c>
      <c r="K30" s="267">
        <f>E30*J30</f>
        <v>0</v>
      </c>
      <c r="O30" s="259">
        <v>2</v>
      </c>
      <c r="AA30" s="232">
        <v>1</v>
      </c>
      <c r="AB30" s="232">
        <v>1</v>
      </c>
      <c r="AC30" s="232">
        <v>1</v>
      </c>
      <c r="AZ30" s="232">
        <v>1</v>
      </c>
      <c r="BA30" s="232">
        <f>IF(AZ30=1,G30,0)</f>
        <v>0</v>
      </c>
      <c r="BB30" s="232">
        <f>IF(AZ30=2,G30,0)</f>
        <v>0</v>
      </c>
      <c r="BC30" s="232">
        <f>IF(AZ30=3,G30,0)</f>
        <v>0</v>
      </c>
      <c r="BD30" s="232">
        <f>IF(AZ30=4,G30,0)</f>
        <v>0</v>
      </c>
      <c r="BE30" s="232">
        <f>IF(AZ30=5,G30,0)</f>
        <v>0</v>
      </c>
      <c r="CA30" s="259">
        <v>1</v>
      </c>
      <c r="CB30" s="259">
        <v>1</v>
      </c>
    </row>
    <row r="31" spans="1:80">
      <c r="A31" s="268"/>
      <c r="B31" s="271"/>
      <c r="C31" s="331" t="s">
        <v>1317</v>
      </c>
      <c r="D31" s="332"/>
      <c r="E31" s="272">
        <v>7.92</v>
      </c>
      <c r="F31" s="273"/>
      <c r="G31" s="274"/>
      <c r="H31" s="275"/>
      <c r="I31" s="269"/>
      <c r="J31" s="276"/>
      <c r="K31" s="269"/>
      <c r="M31" s="270" t="s">
        <v>1317</v>
      </c>
      <c r="O31" s="259"/>
    </row>
    <row r="32" spans="1:80">
      <c r="A32" s="268"/>
      <c r="B32" s="271"/>
      <c r="C32" s="331" t="s">
        <v>1318</v>
      </c>
      <c r="D32" s="332"/>
      <c r="E32" s="272">
        <v>38.317500000000003</v>
      </c>
      <c r="F32" s="273"/>
      <c r="G32" s="274"/>
      <c r="H32" s="275"/>
      <c r="I32" s="269"/>
      <c r="J32" s="276"/>
      <c r="K32" s="269"/>
      <c r="M32" s="270" t="s">
        <v>1318</v>
      </c>
      <c r="O32" s="259"/>
    </row>
    <row r="33" spans="1:80">
      <c r="A33" s="260">
        <v>12</v>
      </c>
      <c r="B33" s="261" t="s">
        <v>176</v>
      </c>
      <c r="C33" s="262" t="s">
        <v>177</v>
      </c>
      <c r="D33" s="263" t="s">
        <v>139</v>
      </c>
      <c r="E33" s="264">
        <v>1.89</v>
      </c>
      <c r="F33" s="264">
        <v>0</v>
      </c>
      <c r="G33" s="265">
        <f>E33*F33</f>
        <v>0</v>
      </c>
      <c r="H33" s="266">
        <v>0.50617999999999996</v>
      </c>
      <c r="I33" s="267">
        <f>E33*H33</f>
        <v>0.95668019999999987</v>
      </c>
      <c r="J33" s="266">
        <v>0</v>
      </c>
      <c r="K33" s="267">
        <f>E33*J33</f>
        <v>0</v>
      </c>
      <c r="O33" s="259">
        <v>2</v>
      </c>
      <c r="AA33" s="232">
        <v>1</v>
      </c>
      <c r="AB33" s="232">
        <v>1</v>
      </c>
      <c r="AC33" s="232">
        <v>1</v>
      </c>
      <c r="AZ33" s="232">
        <v>1</v>
      </c>
      <c r="BA33" s="232">
        <f>IF(AZ33=1,G33,0)</f>
        <v>0</v>
      </c>
      <c r="BB33" s="232">
        <f>IF(AZ33=2,G33,0)</f>
        <v>0</v>
      </c>
      <c r="BC33" s="232">
        <f>IF(AZ33=3,G33,0)</f>
        <v>0</v>
      </c>
      <c r="BD33" s="232">
        <f>IF(AZ33=4,G33,0)</f>
        <v>0</v>
      </c>
      <c r="BE33" s="232">
        <f>IF(AZ33=5,G33,0)</f>
        <v>0</v>
      </c>
      <c r="CA33" s="259">
        <v>1</v>
      </c>
      <c r="CB33" s="259">
        <v>1</v>
      </c>
    </row>
    <row r="34" spans="1:80">
      <c r="A34" s="268"/>
      <c r="B34" s="271"/>
      <c r="C34" s="331" t="s">
        <v>1319</v>
      </c>
      <c r="D34" s="332"/>
      <c r="E34" s="272">
        <v>1.89</v>
      </c>
      <c r="F34" s="273"/>
      <c r="G34" s="274"/>
      <c r="H34" s="275"/>
      <c r="I34" s="269"/>
      <c r="J34" s="276"/>
      <c r="K34" s="269"/>
      <c r="M34" s="270" t="s">
        <v>1319</v>
      </c>
      <c r="O34" s="259"/>
    </row>
    <row r="35" spans="1:80">
      <c r="A35" s="260">
        <v>13</v>
      </c>
      <c r="B35" s="261" t="s">
        <v>179</v>
      </c>
      <c r="C35" s="262" t="s">
        <v>180</v>
      </c>
      <c r="D35" s="263" t="s">
        <v>181</v>
      </c>
      <c r="E35" s="264">
        <v>5</v>
      </c>
      <c r="F35" s="264">
        <v>0</v>
      </c>
      <c r="G35" s="265">
        <f>E35*F35</f>
        <v>0</v>
      </c>
      <c r="H35" s="266">
        <v>0</v>
      </c>
      <c r="I35" s="267">
        <f>E35*H35</f>
        <v>0</v>
      </c>
      <c r="J35" s="266"/>
      <c r="K35" s="267">
        <f>E35*J35</f>
        <v>0</v>
      </c>
      <c r="O35" s="259">
        <v>2</v>
      </c>
      <c r="AA35" s="232">
        <v>12</v>
      </c>
      <c r="AB35" s="232">
        <v>0</v>
      </c>
      <c r="AC35" s="232">
        <v>179</v>
      </c>
      <c r="AZ35" s="232">
        <v>1</v>
      </c>
      <c r="BA35" s="232">
        <f>IF(AZ35=1,G35,0)</f>
        <v>0</v>
      </c>
      <c r="BB35" s="232">
        <f>IF(AZ35=2,G35,0)</f>
        <v>0</v>
      </c>
      <c r="BC35" s="232">
        <f>IF(AZ35=3,G35,0)</f>
        <v>0</v>
      </c>
      <c r="BD35" s="232">
        <f>IF(AZ35=4,G35,0)</f>
        <v>0</v>
      </c>
      <c r="BE35" s="232">
        <f>IF(AZ35=5,G35,0)</f>
        <v>0</v>
      </c>
      <c r="CA35" s="259">
        <v>12</v>
      </c>
      <c r="CB35" s="259">
        <v>0</v>
      </c>
    </row>
    <row r="36" spans="1:80">
      <c r="A36" s="277"/>
      <c r="B36" s="278" t="s">
        <v>100</v>
      </c>
      <c r="C36" s="279" t="s">
        <v>167</v>
      </c>
      <c r="D36" s="280"/>
      <c r="E36" s="281"/>
      <c r="F36" s="282"/>
      <c r="G36" s="283">
        <f>SUM(G26:G35)</f>
        <v>0</v>
      </c>
      <c r="H36" s="284"/>
      <c r="I36" s="285">
        <f>SUM(I26:I35)</f>
        <v>28.338432300000001</v>
      </c>
      <c r="J36" s="284"/>
      <c r="K36" s="285">
        <f>SUM(K26:K35)</f>
        <v>0</v>
      </c>
      <c r="O36" s="259">
        <v>4</v>
      </c>
      <c r="BA36" s="286">
        <f>SUM(BA26:BA35)</f>
        <v>0</v>
      </c>
      <c r="BB36" s="286">
        <f>SUM(BB26:BB35)</f>
        <v>0</v>
      </c>
      <c r="BC36" s="286">
        <f>SUM(BC26:BC35)</f>
        <v>0</v>
      </c>
      <c r="BD36" s="286">
        <f>SUM(BD26:BD35)</f>
        <v>0</v>
      </c>
      <c r="BE36" s="286">
        <f>SUM(BE26:BE35)</f>
        <v>0</v>
      </c>
    </row>
    <row r="37" spans="1:80">
      <c r="A37" s="249" t="s">
        <v>97</v>
      </c>
      <c r="B37" s="250" t="s">
        <v>182</v>
      </c>
      <c r="C37" s="251" t="s">
        <v>183</v>
      </c>
      <c r="D37" s="252"/>
      <c r="E37" s="253"/>
      <c r="F37" s="253"/>
      <c r="G37" s="254"/>
      <c r="H37" s="255"/>
      <c r="I37" s="256"/>
      <c r="J37" s="257"/>
      <c r="K37" s="258"/>
      <c r="O37" s="259">
        <v>1</v>
      </c>
    </row>
    <row r="38" spans="1:80">
      <c r="A38" s="260">
        <v>14</v>
      </c>
      <c r="B38" s="261" t="s">
        <v>185</v>
      </c>
      <c r="C38" s="262" t="s">
        <v>186</v>
      </c>
      <c r="D38" s="263" t="s">
        <v>139</v>
      </c>
      <c r="E38" s="264">
        <v>59.5</v>
      </c>
      <c r="F38" s="264">
        <v>0</v>
      </c>
      <c r="G38" s="265">
        <f>E38*F38</f>
        <v>0</v>
      </c>
      <c r="H38" s="266">
        <v>7.1999999999999995E-2</v>
      </c>
      <c r="I38" s="267">
        <f>E38*H38</f>
        <v>4.2839999999999998</v>
      </c>
      <c r="J38" s="266">
        <v>0</v>
      </c>
      <c r="K38" s="267">
        <f>E38*J38</f>
        <v>0</v>
      </c>
      <c r="O38" s="259">
        <v>2</v>
      </c>
      <c r="AA38" s="232">
        <v>1</v>
      </c>
      <c r="AB38" s="232">
        <v>1</v>
      </c>
      <c r="AC38" s="232">
        <v>1</v>
      </c>
      <c r="AZ38" s="232">
        <v>1</v>
      </c>
      <c r="BA38" s="232">
        <f>IF(AZ38=1,G38,0)</f>
        <v>0</v>
      </c>
      <c r="BB38" s="232">
        <f>IF(AZ38=2,G38,0)</f>
        <v>0</v>
      </c>
      <c r="BC38" s="232">
        <f>IF(AZ38=3,G38,0)</f>
        <v>0</v>
      </c>
      <c r="BD38" s="232">
        <f>IF(AZ38=4,G38,0)</f>
        <v>0</v>
      </c>
      <c r="BE38" s="232">
        <f>IF(AZ38=5,G38,0)</f>
        <v>0</v>
      </c>
      <c r="CA38" s="259">
        <v>1</v>
      </c>
      <c r="CB38" s="259">
        <v>1</v>
      </c>
    </row>
    <row r="39" spans="1:80" ht="22.5">
      <c r="A39" s="268"/>
      <c r="B39" s="271"/>
      <c r="C39" s="331" t="s">
        <v>1309</v>
      </c>
      <c r="D39" s="332"/>
      <c r="E39" s="272">
        <v>59.5</v>
      </c>
      <c r="F39" s="273"/>
      <c r="G39" s="274"/>
      <c r="H39" s="275"/>
      <c r="I39" s="269"/>
      <c r="J39" s="276"/>
      <c r="K39" s="269"/>
      <c r="M39" s="270" t="s">
        <v>1309</v>
      </c>
      <c r="O39" s="259"/>
    </row>
    <row r="40" spans="1:80">
      <c r="A40" s="260">
        <v>15</v>
      </c>
      <c r="B40" s="261" t="s">
        <v>187</v>
      </c>
      <c r="C40" s="262" t="s">
        <v>188</v>
      </c>
      <c r="D40" s="263" t="s">
        <v>139</v>
      </c>
      <c r="E40" s="264">
        <v>30.047499999999999</v>
      </c>
      <c r="F40" s="264">
        <v>0</v>
      </c>
      <c r="G40" s="265">
        <f>E40*F40</f>
        <v>0</v>
      </c>
      <c r="H40" s="266">
        <v>0.108</v>
      </c>
      <c r="I40" s="267">
        <f>E40*H40</f>
        <v>3.2451300000000001</v>
      </c>
      <c r="J40" s="266"/>
      <c r="K40" s="267">
        <f>E40*J40</f>
        <v>0</v>
      </c>
      <c r="O40" s="259">
        <v>2</v>
      </c>
      <c r="AA40" s="232">
        <v>3</v>
      </c>
      <c r="AB40" s="232">
        <v>1</v>
      </c>
      <c r="AC40" s="232">
        <v>59245601</v>
      </c>
      <c r="AZ40" s="232">
        <v>1</v>
      </c>
      <c r="BA40" s="232">
        <f>IF(AZ40=1,G40,0)</f>
        <v>0</v>
      </c>
      <c r="BB40" s="232">
        <f>IF(AZ40=2,G40,0)</f>
        <v>0</v>
      </c>
      <c r="BC40" s="232">
        <f>IF(AZ40=3,G40,0)</f>
        <v>0</v>
      </c>
      <c r="BD40" s="232">
        <f>IF(AZ40=4,G40,0)</f>
        <v>0</v>
      </c>
      <c r="BE40" s="232">
        <f>IF(AZ40=5,G40,0)</f>
        <v>0</v>
      </c>
      <c r="CA40" s="259">
        <v>3</v>
      </c>
      <c r="CB40" s="259">
        <v>1</v>
      </c>
    </row>
    <row r="41" spans="1:80">
      <c r="A41" s="268"/>
      <c r="B41" s="271"/>
      <c r="C41" s="331" t="s">
        <v>1320</v>
      </c>
      <c r="D41" s="332"/>
      <c r="E41" s="272">
        <v>30.047499999999999</v>
      </c>
      <c r="F41" s="273"/>
      <c r="G41" s="274"/>
      <c r="H41" s="275"/>
      <c r="I41" s="269"/>
      <c r="J41" s="276"/>
      <c r="K41" s="269"/>
      <c r="M41" s="270" t="s">
        <v>1320</v>
      </c>
      <c r="O41" s="259"/>
    </row>
    <row r="42" spans="1:80">
      <c r="A42" s="277"/>
      <c r="B42" s="278" t="s">
        <v>100</v>
      </c>
      <c r="C42" s="279" t="s">
        <v>184</v>
      </c>
      <c r="D42" s="280"/>
      <c r="E42" s="281"/>
      <c r="F42" s="282"/>
      <c r="G42" s="283">
        <f>SUM(G37:G41)</f>
        <v>0</v>
      </c>
      <c r="H42" s="284"/>
      <c r="I42" s="285">
        <f>SUM(I37:I41)</f>
        <v>7.5291300000000003</v>
      </c>
      <c r="J42" s="284"/>
      <c r="K42" s="285">
        <f>SUM(K37:K41)</f>
        <v>0</v>
      </c>
      <c r="O42" s="259">
        <v>4</v>
      </c>
      <c r="BA42" s="286">
        <f>SUM(BA37:BA41)</f>
        <v>0</v>
      </c>
      <c r="BB42" s="286">
        <f>SUM(BB37:BB41)</f>
        <v>0</v>
      </c>
      <c r="BC42" s="286">
        <f>SUM(BC37:BC41)</f>
        <v>0</v>
      </c>
      <c r="BD42" s="286">
        <f>SUM(BD37:BD41)</f>
        <v>0</v>
      </c>
      <c r="BE42" s="286">
        <f>SUM(BE37:BE41)</f>
        <v>0</v>
      </c>
    </row>
    <row r="43" spans="1:80">
      <c r="A43" s="249" t="s">
        <v>97</v>
      </c>
      <c r="B43" s="250" t="s">
        <v>190</v>
      </c>
      <c r="C43" s="251" t="s">
        <v>191</v>
      </c>
      <c r="D43" s="252"/>
      <c r="E43" s="253"/>
      <c r="F43" s="253"/>
      <c r="G43" s="254"/>
      <c r="H43" s="255"/>
      <c r="I43" s="256"/>
      <c r="J43" s="257"/>
      <c r="K43" s="258"/>
      <c r="O43" s="259">
        <v>1</v>
      </c>
    </row>
    <row r="44" spans="1:80">
      <c r="A44" s="260">
        <v>16</v>
      </c>
      <c r="B44" s="261" t="s">
        <v>193</v>
      </c>
      <c r="C44" s="262" t="s">
        <v>194</v>
      </c>
      <c r="D44" s="263" t="s">
        <v>139</v>
      </c>
      <c r="E44" s="264">
        <v>112.32</v>
      </c>
      <c r="F44" s="264">
        <v>0</v>
      </c>
      <c r="G44" s="265">
        <f>E44*F44</f>
        <v>0</v>
      </c>
      <c r="H44" s="266">
        <v>5.7290000000000001E-2</v>
      </c>
      <c r="I44" s="267">
        <f>E44*H44</f>
        <v>6.4348127999999996</v>
      </c>
      <c r="J44" s="266">
        <v>0</v>
      </c>
      <c r="K44" s="267">
        <f>E44*J44</f>
        <v>0</v>
      </c>
      <c r="O44" s="259">
        <v>2</v>
      </c>
      <c r="AA44" s="232">
        <v>1</v>
      </c>
      <c r="AB44" s="232">
        <v>1</v>
      </c>
      <c r="AC44" s="232">
        <v>1</v>
      </c>
      <c r="AZ44" s="232">
        <v>1</v>
      </c>
      <c r="BA44" s="232">
        <f>IF(AZ44=1,G44,0)</f>
        <v>0</v>
      </c>
      <c r="BB44" s="232">
        <f>IF(AZ44=2,G44,0)</f>
        <v>0</v>
      </c>
      <c r="BC44" s="232">
        <f>IF(AZ44=3,G44,0)</f>
        <v>0</v>
      </c>
      <c r="BD44" s="232">
        <f>IF(AZ44=4,G44,0)</f>
        <v>0</v>
      </c>
      <c r="BE44" s="232">
        <f>IF(AZ44=5,G44,0)</f>
        <v>0</v>
      </c>
      <c r="CA44" s="259">
        <v>1</v>
      </c>
      <c r="CB44" s="259">
        <v>1</v>
      </c>
    </row>
    <row r="45" spans="1:80">
      <c r="A45" s="268"/>
      <c r="B45" s="271"/>
      <c r="C45" s="331" t="s">
        <v>1321</v>
      </c>
      <c r="D45" s="332"/>
      <c r="E45" s="272">
        <v>9</v>
      </c>
      <c r="F45" s="273"/>
      <c r="G45" s="274"/>
      <c r="H45" s="275"/>
      <c r="I45" s="269"/>
      <c r="J45" s="276"/>
      <c r="K45" s="269"/>
      <c r="M45" s="270" t="s">
        <v>1321</v>
      </c>
      <c r="O45" s="259"/>
    </row>
    <row r="46" spans="1:80">
      <c r="A46" s="268"/>
      <c r="B46" s="271"/>
      <c r="C46" s="331" t="s">
        <v>801</v>
      </c>
      <c r="D46" s="332"/>
      <c r="E46" s="272">
        <v>10.8</v>
      </c>
      <c r="F46" s="273"/>
      <c r="G46" s="274"/>
      <c r="H46" s="275"/>
      <c r="I46" s="269"/>
      <c r="J46" s="276"/>
      <c r="K46" s="269"/>
      <c r="M46" s="270" t="s">
        <v>801</v>
      </c>
      <c r="O46" s="259"/>
    </row>
    <row r="47" spans="1:80">
      <c r="A47" s="268"/>
      <c r="B47" s="271"/>
      <c r="C47" s="331" t="s">
        <v>1322</v>
      </c>
      <c r="D47" s="332"/>
      <c r="E47" s="272">
        <v>28.8</v>
      </c>
      <c r="F47" s="273"/>
      <c r="G47" s="274"/>
      <c r="H47" s="275"/>
      <c r="I47" s="269"/>
      <c r="J47" s="276"/>
      <c r="K47" s="269"/>
      <c r="M47" s="270" t="s">
        <v>1322</v>
      </c>
      <c r="O47" s="259"/>
    </row>
    <row r="48" spans="1:80">
      <c r="A48" s="268"/>
      <c r="B48" s="271"/>
      <c r="C48" s="331" t="s">
        <v>1323</v>
      </c>
      <c r="D48" s="332"/>
      <c r="E48" s="272">
        <v>9</v>
      </c>
      <c r="F48" s="273"/>
      <c r="G48" s="274"/>
      <c r="H48" s="275"/>
      <c r="I48" s="269"/>
      <c r="J48" s="276"/>
      <c r="K48" s="269"/>
      <c r="M48" s="270" t="s">
        <v>1323</v>
      </c>
      <c r="O48" s="259"/>
    </row>
    <row r="49" spans="1:80">
      <c r="A49" s="268"/>
      <c r="B49" s="271"/>
      <c r="C49" s="331" t="s">
        <v>801</v>
      </c>
      <c r="D49" s="332"/>
      <c r="E49" s="272">
        <v>10.8</v>
      </c>
      <c r="F49" s="273"/>
      <c r="G49" s="274"/>
      <c r="H49" s="275"/>
      <c r="I49" s="269"/>
      <c r="J49" s="276"/>
      <c r="K49" s="269"/>
      <c r="M49" s="270" t="s">
        <v>801</v>
      </c>
      <c r="O49" s="259"/>
    </row>
    <row r="50" spans="1:80">
      <c r="A50" s="268"/>
      <c r="B50" s="271"/>
      <c r="C50" s="331" t="s">
        <v>1322</v>
      </c>
      <c r="D50" s="332"/>
      <c r="E50" s="272">
        <v>28.8</v>
      </c>
      <c r="F50" s="273"/>
      <c r="G50" s="274"/>
      <c r="H50" s="275"/>
      <c r="I50" s="269"/>
      <c r="J50" s="276"/>
      <c r="K50" s="269"/>
      <c r="M50" s="270" t="s">
        <v>1322</v>
      </c>
      <c r="O50" s="259"/>
    </row>
    <row r="51" spans="1:80">
      <c r="A51" s="268"/>
      <c r="B51" s="271"/>
      <c r="C51" s="331" t="s">
        <v>806</v>
      </c>
      <c r="D51" s="332"/>
      <c r="E51" s="272">
        <v>3.6</v>
      </c>
      <c r="F51" s="273"/>
      <c r="G51" s="274"/>
      <c r="H51" s="275"/>
      <c r="I51" s="269"/>
      <c r="J51" s="276"/>
      <c r="K51" s="269"/>
      <c r="M51" s="270" t="s">
        <v>806</v>
      </c>
      <c r="O51" s="259"/>
    </row>
    <row r="52" spans="1:80">
      <c r="A52" s="268"/>
      <c r="B52" s="271"/>
      <c r="C52" s="331" t="s">
        <v>1084</v>
      </c>
      <c r="D52" s="332"/>
      <c r="E52" s="272">
        <v>6.3</v>
      </c>
      <c r="F52" s="273"/>
      <c r="G52" s="274"/>
      <c r="H52" s="275"/>
      <c r="I52" s="269"/>
      <c r="J52" s="276"/>
      <c r="K52" s="269"/>
      <c r="M52" s="270" t="s">
        <v>1084</v>
      </c>
      <c r="O52" s="259"/>
    </row>
    <row r="53" spans="1:80">
      <c r="A53" s="268"/>
      <c r="B53" s="271"/>
      <c r="C53" s="331" t="s">
        <v>1324</v>
      </c>
      <c r="D53" s="332"/>
      <c r="E53" s="272">
        <v>5.22</v>
      </c>
      <c r="F53" s="273"/>
      <c r="G53" s="274"/>
      <c r="H53" s="275"/>
      <c r="I53" s="269"/>
      <c r="J53" s="276"/>
      <c r="K53" s="269"/>
      <c r="M53" s="270" t="s">
        <v>1324</v>
      </c>
      <c r="O53" s="259"/>
    </row>
    <row r="54" spans="1:80">
      <c r="A54" s="260">
        <v>17</v>
      </c>
      <c r="B54" s="261" t="s">
        <v>199</v>
      </c>
      <c r="C54" s="262" t="s">
        <v>200</v>
      </c>
      <c r="D54" s="263" t="s">
        <v>139</v>
      </c>
      <c r="E54" s="264">
        <v>172.95750000000001</v>
      </c>
      <c r="F54" s="264">
        <v>0</v>
      </c>
      <c r="G54" s="265">
        <f>E54*F54</f>
        <v>0</v>
      </c>
      <c r="H54" s="266">
        <v>2.7980000000000001E-2</v>
      </c>
      <c r="I54" s="267">
        <f>E54*H54</f>
        <v>4.8393508500000006</v>
      </c>
      <c r="J54" s="266">
        <v>0</v>
      </c>
      <c r="K54" s="267">
        <f>E54*J54</f>
        <v>0</v>
      </c>
      <c r="O54" s="259">
        <v>2</v>
      </c>
      <c r="AA54" s="232">
        <v>1</v>
      </c>
      <c r="AB54" s="232">
        <v>1</v>
      </c>
      <c r="AC54" s="232">
        <v>1</v>
      </c>
      <c r="AZ54" s="232">
        <v>1</v>
      </c>
      <c r="BA54" s="232">
        <f>IF(AZ54=1,G54,0)</f>
        <v>0</v>
      </c>
      <c r="BB54" s="232">
        <f>IF(AZ54=2,G54,0)</f>
        <v>0</v>
      </c>
      <c r="BC54" s="232">
        <f>IF(AZ54=3,G54,0)</f>
        <v>0</v>
      </c>
      <c r="BD54" s="232">
        <f>IF(AZ54=4,G54,0)</f>
        <v>0</v>
      </c>
      <c r="BE54" s="232">
        <f>IF(AZ54=5,G54,0)</f>
        <v>0</v>
      </c>
      <c r="CA54" s="259">
        <v>1</v>
      </c>
      <c r="CB54" s="259">
        <v>1</v>
      </c>
    </row>
    <row r="55" spans="1:80">
      <c r="A55" s="268"/>
      <c r="B55" s="271"/>
      <c r="C55" s="331" t="s">
        <v>1325</v>
      </c>
      <c r="D55" s="332"/>
      <c r="E55" s="272">
        <v>134.63999999999999</v>
      </c>
      <c r="F55" s="273"/>
      <c r="G55" s="274"/>
      <c r="H55" s="275"/>
      <c r="I55" s="269"/>
      <c r="J55" s="276"/>
      <c r="K55" s="269"/>
      <c r="M55" s="270" t="s">
        <v>1325</v>
      </c>
      <c r="O55" s="259"/>
    </row>
    <row r="56" spans="1:80">
      <c r="A56" s="268"/>
      <c r="B56" s="271"/>
      <c r="C56" s="331" t="s">
        <v>1318</v>
      </c>
      <c r="D56" s="332"/>
      <c r="E56" s="272">
        <v>38.317500000000003</v>
      </c>
      <c r="F56" s="273"/>
      <c r="G56" s="274"/>
      <c r="H56" s="275"/>
      <c r="I56" s="269"/>
      <c r="J56" s="276"/>
      <c r="K56" s="269"/>
      <c r="M56" s="270" t="s">
        <v>1318</v>
      </c>
      <c r="O56" s="259"/>
    </row>
    <row r="57" spans="1:80">
      <c r="A57" s="277"/>
      <c r="B57" s="278" t="s">
        <v>100</v>
      </c>
      <c r="C57" s="279" t="s">
        <v>192</v>
      </c>
      <c r="D57" s="280"/>
      <c r="E57" s="281"/>
      <c r="F57" s="282"/>
      <c r="G57" s="283">
        <f>SUM(G43:G56)</f>
        <v>0</v>
      </c>
      <c r="H57" s="284"/>
      <c r="I57" s="285">
        <f>SUM(I43:I56)</f>
        <v>11.27416365</v>
      </c>
      <c r="J57" s="284"/>
      <c r="K57" s="285">
        <f>SUM(K43:K56)</f>
        <v>0</v>
      </c>
      <c r="O57" s="259">
        <v>4</v>
      </c>
      <c r="BA57" s="286">
        <f>SUM(BA43:BA56)</f>
        <v>0</v>
      </c>
      <c r="BB57" s="286">
        <f>SUM(BB43:BB56)</f>
        <v>0</v>
      </c>
      <c r="BC57" s="286">
        <f>SUM(BC43:BC56)</f>
        <v>0</v>
      </c>
      <c r="BD57" s="286">
        <f>SUM(BD43:BD56)</f>
        <v>0</v>
      </c>
      <c r="BE57" s="286">
        <f>SUM(BE43:BE56)</f>
        <v>0</v>
      </c>
    </row>
    <row r="58" spans="1:80">
      <c r="A58" s="249" t="s">
        <v>97</v>
      </c>
      <c r="B58" s="250" t="s">
        <v>202</v>
      </c>
      <c r="C58" s="251" t="s">
        <v>203</v>
      </c>
      <c r="D58" s="252"/>
      <c r="E58" s="253"/>
      <c r="F58" s="253"/>
      <c r="G58" s="254"/>
      <c r="H58" s="255"/>
      <c r="I58" s="256"/>
      <c r="J58" s="257"/>
      <c r="K58" s="258"/>
      <c r="O58" s="259">
        <v>1</v>
      </c>
    </row>
    <row r="59" spans="1:80">
      <c r="A59" s="260">
        <v>18</v>
      </c>
      <c r="B59" s="261" t="s">
        <v>205</v>
      </c>
      <c r="C59" s="262" t="s">
        <v>206</v>
      </c>
      <c r="D59" s="263" t="s">
        <v>139</v>
      </c>
      <c r="E59" s="264">
        <v>1281.2328</v>
      </c>
      <c r="F59" s="264">
        <v>0</v>
      </c>
      <c r="G59" s="265">
        <f>E59*F59</f>
        <v>0</v>
      </c>
      <c r="H59" s="266">
        <v>1.6000000000000001E-4</v>
      </c>
      <c r="I59" s="267">
        <f>E59*H59</f>
        <v>0.20499724800000002</v>
      </c>
      <c r="J59" s="266">
        <v>0</v>
      </c>
      <c r="K59" s="267">
        <f>E59*J59</f>
        <v>0</v>
      </c>
      <c r="O59" s="259">
        <v>2</v>
      </c>
      <c r="AA59" s="232">
        <v>1</v>
      </c>
      <c r="AB59" s="232">
        <v>1</v>
      </c>
      <c r="AC59" s="232">
        <v>1</v>
      </c>
      <c r="AZ59" s="232">
        <v>1</v>
      </c>
      <c r="BA59" s="232">
        <f>IF(AZ59=1,G59,0)</f>
        <v>0</v>
      </c>
      <c r="BB59" s="232">
        <f>IF(AZ59=2,G59,0)</f>
        <v>0</v>
      </c>
      <c r="BC59" s="232">
        <f>IF(AZ59=3,G59,0)</f>
        <v>0</v>
      </c>
      <c r="BD59" s="232">
        <f>IF(AZ59=4,G59,0)</f>
        <v>0</v>
      </c>
      <c r="BE59" s="232">
        <f>IF(AZ59=5,G59,0)</f>
        <v>0</v>
      </c>
      <c r="CA59" s="259">
        <v>1</v>
      </c>
      <c r="CB59" s="259">
        <v>1</v>
      </c>
    </row>
    <row r="60" spans="1:80">
      <c r="A60" s="268"/>
      <c r="B60" s="271"/>
      <c r="C60" s="331" t="s">
        <v>1326</v>
      </c>
      <c r="D60" s="332"/>
      <c r="E60" s="272">
        <v>1281.2328</v>
      </c>
      <c r="F60" s="273"/>
      <c r="G60" s="274"/>
      <c r="H60" s="275"/>
      <c r="I60" s="269"/>
      <c r="J60" s="276"/>
      <c r="K60" s="269"/>
      <c r="M60" s="270" t="s">
        <v>1326</v>
      </c>
      <c r="O60" s="259"/>
    </row>
    <row r="61" spans="1:80">
      <c r="A61" s="260">
        <v>19</v>
      </c>
      <c r="B61" s="261" t="s">
        <v>208</v>
      </c>
      <c r="C61" s="262" t="s">
        <v>209</v>
      </c>
      <c r="D61" s="263" t="s">
        <v>139</v>
      </c>
      <c r="E61" s="264">
        <v>423.27</v>
      </c>
      <c r="F61" s="264">
        <v>0</v>
      </c>
      <c r="G61" s="265">
        <f>E61*F61</f>
        <v>0</v>
      </c>
      <c r="H61" s="266">
        <v>4.0000000000000003E-5</v>
      </c>
      <c r="I61" s="267">
        <f>E61*H61</f>
        <v>1.6930799999999999E-2</v>
      </c>
      <c r="J61" s="266">
        <v>0</v>
      </c>
      <c r="K61" s="267">
        <f>E61*J61</f>
        <v>0</v>
      </c>
      <c r="O61" s="259">
        <v>2</v>
      </c>
      <c r="AA61" s="232">
        <v>1</v>
      </c>
      <c r="AB61" s="232">
        <v>1</v>
      </c>
      <c r="AC61" s="232">
        <v>1</v>
      </c>
      <c r="AZ61" s="232">
        <v>1</v>
      </c>
      <c r="BA61" s="232">
        <f>IF(AZ61=1,G61,0)</f>
        <v>0</v>
      </c>
      <c r="BB61" s="232">
        <f>IF(AZ61=2,G61,0)</f>
        <v>0</v>
      </c>
      <c r="BC61" s="232">
        <f>IF(AZ61=3,G61,0)</f>
        <v>0</v>
      </c>
      <c r="BD61" s="232">
        <f>IF(AZ61=4,G61,0)</f>
        <v>0</v>
      </c>
      <c r="BE61" s="232">
        <f>IF(AZ61=5,G61,0)</f>
        <v>0</v>
      </c>
      <c r="CA61" s="259">
        <v>1</v>
      </c>
      <c r="CB61" s="259">
        <v>1</v>
      </c>
    </row>
    <row r="62" spans="1:80">
      <c r="A62" s="268"/>
      <c r="B62" s="271"/>
      <c r="C62" s="331" t="s">
        <v>1327</v>
      </c>
      <c r="D62" s="332"/>
      <c r="E62" s="272">
        <v>423.27</v>
      </c>
      <c r="F62" s="273"/>
      <c r="G62" s="274"/>
      <c r="H62" s="275"/>
      <c r="I62" s="269"/>
      <c r="J62" s="276"/>
      <c r="K62" s="269"/>
      <c r="M62" s="270" t="s">
        <v>1327</v>
      </c>
      <c r="O62" s="259"/>
    </row>
    <row r="63" spans="1:80" ht="22.5">
      <c r="A63" s="260">
        <v>20</v>
      </c>
      <c r="B63" s="261" t="s">
        <v>213</v>
      </c>
      <c r="C63" s="262" t="s">
        <v>214</v>
      </c>
      <c r="D63" s="263" t="s">
        <v>139</v>
      </c>
      <c r="E63" s="264">
        <v>312.48509999999999</v>
      </c>
      <c r="F63" s="264">
        <v>0</v>
      </c>
      <c r="G63" s="265">
        <f>E63*F63</f>
        <v>0</v>
      </c>
      <c r="H63" s="266">
        <v>3.5000000000000001E-3</v>
      </c>
      <c r="I63" s="267">
        <f>E63*H63</f>
        <v>1.0936978500000001</v>
      </c>
      <c r="J63" s="266">
        <v>0</v>
      </c>
      <c r="K63" s="267">
        <f>E63*J63</f>
        <v>0</v>
      </c>
      <c r="O63" s="259">
        <v>2</v>
      </c>
      <c r="AA63" s="232">
        <v>1</v>
      </c>
      <c r="AB63" s="232">
        <v>1</v>
      </c>
      <c r="AC63" s="232">
        <v>1</v>
      </c>
      <c r="AZ63" s="232">
        <v>1</v>
      </c>
      <c r="BA63" s="232">
        <f>IF(AZ63=1,G63,0)</f>
        <v>0</v>
      </c>
      <c r="BB63" s="232">
        <f>IF(AZ63=2,G63,0)</f>
        <v>0</v>
      </c>
      <c r="BC63" s="232">
        <f>IF(AZ63=3,G63,0)</f>
        <v>0</v>
      </c>
      <c r="BD63" s="232">
        <f>IF(AZ63=4,G63,0)</f>
        <v>0</v>
      </c>
      <c r="BE63" s="232">
        <f>IF(AZ63=5,G63,0)</f>
        <v>0</v>
      </c>
      <c r="CA63" s="259">
        <v>1</v>
      </c>
      <c r="CB63" s="259">
        <v>1</v>
      </c>
    </row>
    <row r="64" spans="1:80">
      <c r="A64" s="268"/>
      <c r="B64" s="271"/>
      <c r="C64" s="331" t="s">
        <v>1328</v>
      </c>
      <c r="D64" s="332"/>
      <c r="E64" s="272">
        <v>312.48509999999999</v>
      </c>
      <c r="F64" s="273"/>
      <c r="G64" s="274"/>
      <c r="H64" s="275"/>
      <c r="I64" s="269"/>
      <c r="J64" s="276"/>
      <c r="K64" s="269"/>
      <c r="M64" s="270" t="s">
        <v>1328</v>
      </c>
      <c r="O64" s="259"/>
    </row>
    <row r="65" spans="1:80">
      <c r="A65" s="260">
        <v>21</v>
      </c>
      <c r="B65" s="261" t="s">
        <v>216</v>
      </c>
      <c r="C65" s="262" t="s">
        <v>217</v>
      </c>
      <c r="D65" s="263" t="s">
        <v>139</v>
      </c>
      <c r="E65" s="264">
        <v>70.2</v>
      </c>
      <c r="F65" s="264">
        <v>0</v>
      </c>
      <c r="G65" s="265">
        <f>E65*F65</f>
        <v>0</v>
      </c>
      <c r="H65" s="266">
        <v>7.3600000000000002E-3</v>
      </c>
      <c r="I65" s="267">
        <f>E65*H65</f>
        <v>0.51667200000000002</v>
      </c>
      <c r="J65" s="266">
        <v>0</v>
      </c>
      <c r="K65" s="267">
        <f>E65*J65</f>
        <v>0</v>
      </c>
      <c r="O65" s="259">
        <v>2</v>
      </c>
      <c r="AA65" s="232">
        <v>1</v>
      </c>
      <c r="AB65" s="232">
        <v>1</v>
      </c>
      <c r="AC65" s="232">
        <v>1</v>
      </c>
      <c r="AZ65" s="232">
        <v>1</v>
      </c>
      <c r="BA65" s="232">
        <f>IF(AZ65=1,G65,0)</f>
        <v>0</v>
      </c>
      <c r="BB65" s="232">
        <f>IF(AZ65=2,G65,0)</f>
        <v>0</v>
      </c>
      <c r="BC65" s="232">
        <f>IF(AZ65=3,G65,0)</f>
        <v>0</v>
      </c>
      <c r="BD65" s="232">
        <f>IF(AZ65=4,G65,0)</f>
        <v>0</v>
      </c>
      <c r="BE65" s="232">
        <f>IF(AZ65=5,G65,0)</f>
        <v>0</v>
      </c>
      <c r="CA65" s="259">
        <v>1</v>
      </c>
      <c r="CB65" s="259">
        <v>1</v>
      </c>
    </row>
    <row r="66" spans="1:80" ht="22.5">
      <c r="A66" s="268"/>
      <c r="B66" s="271"/>
      <c r="C66" s="331" t="s">
        <v>1329</v>
      </c>
      <c r="D66" s="332"/>
      <c r="E66" s="272">
        <v>70.2</v>
      </c>
      <c r="F66" s="273"/>
      <c r="G66" s="274"/>
      <c r="H66" s="275"/>
      <c r="I66" s="269"/>
      <c r="J66" s="276"/>
      <c r="K66" s="269"/>
      <c r="M66" s="270" t="s">
        <v>1329</v>
      </c>
      <c r="O66" s="259"/>
    </row>
    <row r="67" spans="1:80" ht="22.5">
      <c r="A67" s="260">
        <v>22</v>
      </c>
      <c r="B67" s="261" t="s">
        <v>219</v>
      </c>
      <c r="C67" s="262" t="s">
        <v>220</v>
      </c>
      <c r="D67" s="263" t="s">
        <v>139</v>
      </c>
      <c r="E67" s="264">
        <v>23.4</v>
      </c>
      <c r="F67" s="264">
        <v>0</v>
      </c>
      <c r="G67" s="265">
        <f>E67*F67</f>
        <v>0</v>
      </c>
      <c r="H67" s="266">
        <v>1.6740000000000001E-2</v>
      </c>
      <c r="I67" s="267">
        <f>E67*H67</f>
        <v>0.39171600000000001</v>
      </c>
      <c r="J67" s="266">
        <v>0</v>
      </c>
      <c r="K67" s="267">
        <f>E67*J67</f>
        <v>0</v>
      </c>
      <c r="O67" s="259">
        <v>2</v>
      </c>
      <c r="AA67" s="232">
        <v>1</v>
      </c>
      <c r="AB67" s="232">
        <v>1</v>
      </c>
      <c r="AC67" s="232">
        <v>1</v>
      </c>
      <c r="AZ67" s="232">
        <v>1</v>
      </c>
      <c r="BA67" s="232">
        <f>IF(AZ67=1,G67,0)</f>
        <v>0</v>
      </c>
      <c r="BB67" s="232">
        <f>IF(AZ67=2,G67,0)</f>
        <v>0</v>
      </c>
      <c r="BC67" s="232">
        <f>IF(AZ67=3,G67,0)</f>
        <v>0</v>
      </c>
      <c r="BD67" s="232">
        <f>IF(AZ67=4,G67,0)</f>
        <v>0</v>
      </c>
      <c r="BE67" s="232">
        <f>IF(AZ67=5,G67,0)</f>
        <v>0</v>
      </c>
      <c r="CA67" s="259">
        <v>1</v>
      </c>
      <c r="CB67" s="259">
        <v>1</v>
      </c>
    </row>
    <row r="68" spans="1:80" ht="22.5">
      <c r="A68" s="268"/>
      <c r="B68" s="271"/>
      <c r="C68" s="331" t="s">
        <v>1330</v>
      </c>
      <c r="D68" s="332"/>
      <c r="E68" s="272">
        <v>23.4</v>
      </c>
      <c r="F68" s="273"/>
      <c r="G68" s="274"/>
      <c r="H68" s="275"/>
      <c r="I68" s="269"/>
      <c r="J68" s="276"/>
      <c r="K68" s="269"/>
      <c r="M68" s="270" t="s">
        <v>1330</v>
      </c>
      <c r="O68" s="259"/>
    </row>
    <row r="69" spans="1:80">
      <c r="A69" s="260">
        <v>23</v>
      </c>
      <c r="B69" s="261" t="s">
        <v>222</v>
      </c>
      <c r="C69" s="262" t="s">
        <v>223</v>
      </c>
      <c r="D69" s="263" t="s">
        <v>139</v>
      </c>
      <c r="E69" s="264">
        <v>26.1</v>
      </c>
      <c r="F69" s="264">
        <v>0</v>
      </c>
      <c r="G69" s="265">
        <f>E69*F69</f>
        <v>0</v>
      </c>
      <c r="H69" s="266">
        <v>9.3399999999999993E-3</v>
      </c>
      <c r="I69" s="267">
        <f>E69*H69</f>
        <v>0.24377399999999999</v>
      </c>
      <c r="J69" s="266">
        <v>0</v>
      </c>
      <c r="K69" s="267">
        <f>E69*J69</f>
        <v>0</v>
      </c>
      <c r="O69" s="259">
        <v>2</v>
      </c>
      <c r="AA69" s="232">
        <v>1</v>
      </c>
      <c r="AB69" s="232">
        <v>1</v>
      </c>
      <c r="AC69" s="232">
        <v>1</v>
      </c>
      <c r="AZ69" s="232">
        <v>1</v>
      </c>
      <c r="BA69" s="232">
        <f>IF(AZ69=1,G69,0)</f>
        <v>0</v>
      </c>
      <c r="BB69" s="232">
        <f>IF(AZ69=2,G69,0)</f>
        <v>0</v>
      </c>
      <c r="BC69" s="232">
        <f>IF(AZ69=3,G69,0)</f>
        <v>0</v>
      </c>
      <c r="BD69" s="232">
        <f>IF(AZ69=4,G69,0)</f>
        <v>0</v>
      </c>
      <c r="BE69" s="232">
        <f>IF(AZ69=5,G69,0)</f>
        <v>0</v>
      </c>
      <c r="CA69" s="259">
        <v>1</v>
      </c>
      <c r="CB69" s="259">
        <v>1</v>
      </c>
    </row>
    <row r="70" spans="1:80">
      <c r="A70" s="268"/>
      <c r="B70" s="271"/>
      <c r="C70" s="331" t="s">
        <v>1331</v>
      </c>
      <c r="D70" s="332"/>
      <c r="E70" s="272">
        <v>17.28</v>
      </c>
      <c r="F70" s="273"/>
      <c r="G70" s="274"/>
      <c r="H70" s="275"/>
      <c r="I70" s="269"/>
      <c r="J70" s="276"/>
      <c r="K70" s="269"/>
      <c r="M70" s="270" t="s">
        <v>1331</v>
      </c>
      <c r="O70" s="259"/>
    </row>
    <row r="71" spans="1:80">
      <c r="A71" s="268"/>
      <c r="B71" s="271"/>
      <c r="C71" s="331" t="s">
        <v>1332</v>
      </c>
      <c r="D71" s="332"/>
      <c r="E71" s="272">
        <v>2.16</v>
      </c>
      <c r="F71" s="273"/>
      <c r="G71" s="274"/>
      <c r="H71" s="275"/>
      <c r="I71" s="269"/>
      <c r="J71" s="276"/>
      <c r="K71" s="269"/>
      <c r="M71" s="270" t="s">
        <v>1332</v>
      </c>
      <c r="O71" s="259"/>
    </row>
    <row r="72" spans="1:80">
      <c r="A72" s="268"/>
      <c r="B72" s="271"/>
      <c r="C72" s="331" t="s">
        <v>1333</v>
      </c>
      <c r="D72" s="332"/>
      <c r="E72" s="272">
        <v>5.04</v>
      </c>
      <c r="F72" s="273"/>
      <c r="G72" s="274"/>
      <c r="H72" s="275"/>
      <c r="I72" s="269"/>
      <c r="J72" s="276"/>
      <c r="K72" s="269"/>
      <c r="M72" s="270" t="s">
        <v>1333</v>
      </c>
      <c r="O72" s="259"/>
    </row>
    <row r="73" spans="1:80">
      <c r="A73" s="268"/>
      <c r="B73" s="271"/>
      <c r="C73" s="331" t="s">
        <v>1107</v>
      </c>
      <c r="D73" s="332"/>
      <c r="E73" s="272">
        <v>1.62</v>
      </c>
      <c r="F73" s="273"/>
      <c r="G73" s="274"/>
      <c r="H73" s="275"/>
      <c r="I73" s="269"/>
      <c r="J73" s="276"/>
      <c r="K73" s="269"/>
      <c r="M73" s="270" t="s">
        <v>1107</v>
      </c>
      <c r="O73" s="259"/>
    </row>
    <row r="74" spans="1:80">
      <c r="A74" s="260">
        <v>24</v>
      </c>
      <c r="B74" s="261" t="s">
        <v>228</v>
      </c>
      <c r="C74" s="262" t="s">
        <v>229</v>
      </c>
      <c r="D74" s="263" t="s">
        <v>181</v>
      </c>
      <c r="E74" s="264">
        <v>118.1</v>
      </c>
      <c r="F74" s="264">
        <v>0</v>
      </c>
      <c r="G74" s="265">
        <f>E74*F74</f>
        <v>0</v>
      </c>
      <c r="H74" s="266">
        <v>2.0699999999999998E-3</v>
      </c>
      <c r="I74" s="267">
        <f>E74*H74</f>
        <v>0.24446699999999996</v>
      </c>
      <c r="J74" s="266">
        <v>0</v>
      </c>
      <c r="K74" s="267">
        <f>E74*J74</f>
        <v>0</v>
      </c>
      <c r="O74" s="259">
        <v>2</v>
      </c>
      <c r="AA74" s="232">
        <v>1</v>
      </c>
      <c r="AB74" s="232">
        <v>1</v>
      </c>
      <c r="AC74" s="232">
        <v>1</v>
      </c>
      <c r="AZ74" s="232">
        <v>1</v>
      </c>
      <c r="BA74" s="232">
        <f>IF(AZ74=1,G74,0)</f>
        <v>0</v>
      </c>
      <c r="BB74" s="232">
        <f>IF(AZ74=2,G74,0)</f>
        <v>0</v>
      </c>
      <c r="BC74" s="232">
        <f>IF(AZ74=3,G74,0)</f>
        <v>0</v>
      </c>
      <c r="BD74" s="232">
        <f>IF(AZ74=4,G74,0)</f>
        <v>0</v>
      </c>
      <c r="BE74" s="232">
        <f>IF(AZ74=5,G74,0)</f>
        <v>0</v>
      </c>
      <c r="CA74" s="259">
        <v>1</v>
      </c>
      <c r="CB74" s="259">
        <v>1</v>
      </c>
    </row>
    <row r="75" spans="1:80">
      <c r="A75" s="268"/>
      <c r="B75" s="271"/>
      <c r="C75" s="331" t="s">
        <v>1334</v>
      </c>
      <c r="D75" s="332"/>
      <c r="E75" s="272">
        <v>42.6</v>
      </c>
      <c r="F75" s="273"/>
      <c r="G75" s="274"/>
      <c r="H75" s="275"/>
      <c r="I75" s="269"/>
      <c r="J75" s="276"/>
      <c r="K75" s="269"/>
      <c r="M75" s="270" t="s">
        <v>1334</v>
      </c>
      <c r="O75" s="259"/>
    </row>
    <row r="76" spans="1:80">
      <c r="A76" s="268"/>
      <c r="B76" s="271"/>
      <c r="C76" s="331" t="s">
        <v>1335</v>
      </c>
      <c r="D76" s="332"/>
      <c r="E76" s="272">
        <v>42.6</v>
      </c>
      <c r="F76" s="273"/>
      <c r="G76" s="274"/>
      <c r="H76" s="275"/>
      <c r="I76" s="269"/>
      <c r="J76" s="276"/>
      <c r="K76" s="269"/>
      <c r="M76" s="270" t="s">
        <v>1335</v>
      </c>
      <c r="O76" s="259"/>
    </row>
    <row r="77" spans="1:80">
      <c r="A77" s="268"/>
      <c r="B77" s="271"/>
      <c r="C77" s="331" t="s">
        <v>1336</v>
      </c>
      <c r="D77" s="332"/>
      <c r="E77" s="272">
        <v>13.1</v>
      </c>
      <c r="F77" s="273"/>
      <c r="G77" s="274"/>
      <c r="H77" s="275"/>
      <c r="I77" s="269"/>
      <c r="J77" s="276"/>
      <c r="K77" s="269"/>
      <c r="M77" s="270" t="s">
        <v>1336</v>
      </c>
      <c r="O77" s="259"/>
    </row>
    <row r="78" spans="1:80">
      <c r="A78" s="268"/>
      <c r="B78" s="271"/>
      <c r="C78" s="331" t="s">
        <v>1337</v>
      </c>
      <c r="D78" s="332"/>
      <c r="E78" s="272">
        <v>19.8</v>
      </c>
      <c r="F78" s="273"/>
      <c r="G78" s="274"/>
      <c r="H78" s="275"/>
      <c r="I78" s="269"/>
      <c r="J78" s="276"/>
      <c r="K78" s="269"/>
      <c r="M78" s="270" t="s">
        <v>1337</v>
      </c>
      <c r="O78" s="259"/>
    </row>
    <row r="79" spans="1:80" ht="22.5">
      <c r="A79" s="260">
        <v>25</v>
      </c>
      <c r="B79" s="261" t="s">
        <v>234</v>
      </c>
      <c r="C79" s="262" t="s">
        <v>235</v>
      </c>
      <c r="D79" s="263" t="s">
        <v>139</v>
      </c>
      <c r="E79" s="264">
        <v>937.45529999999997</v>
      </c>
      <c r="F79" s="264">
        <v>0</v>
      </c>
      <c r="G79" s="265">
        <f>E79*F79</f>
        <v>0</v>
      </c>
      <c r="H79" s="266">
        <v>1.3299999999999999E-2</v>
      </c>
      <c r="I79" s="267">
        <f>E79*H79</f>
        <v>12.468155489999999</v>
      </c>
      <c r="J79" s="266">
        <v>0</v>
      </c>
      <c r="K79" s="267">
        <f>E79*J79</f>
        <v>0</v>
      </c>
      <c r="O79" s="259">
        <v>2</v>
      </c>
      <c r="AA79" s="232">
        <v>1</v>
      </c>
      <c r="AB79" s="232">
        <v>1</v>
      </c>
      <c r="AC79" s="232">
        <v>1</v>
      </c>
      <c r="AZ79" s="232">
        <v>1</v>
      </c>
      <c r="BA79" s="232">
        <f>IF(AZ79=1,G79,0)</f>
        <v>0</v>
      </c>
      <c r="BB79" s="232">
        <f>IF(AZ79=2,G79,0)</f>
        <v>0</v>
      </c>
      <c r="BC79" s="232">
        <f>IF(AZ79=3,G79,0)</f>
        <v>0</v>
      </c>
      <c r="BD79" s="232">
        <f>IF(AZ79=4,G79,0)</f>
        <v>0</v>
      </c>
      <c r="BE79" s="232">
        <f>IF(AZ79=5,G79,0)</f>
        <v>0</v>
      </c>
      <c r="CA79" s="259">
        <v>1</v>
      </c>
      <c r="CB79" s="259">
        <v>1</v>
      </c>
    </row>
    <row r="80" spans="1:80">
      <c r="A80" s="268"/>
      <c r="B80" s="271"/>
      <c r="C80" s="331" t="s">
        <v>1338</v>
      </c>
      <c r="D80" s="332"/>
      <c r="E80" s="272">
        <v>496.29</v>
      </c>
      <c r="F80" s="273"/>
      <c r="G80" s="274"/>
      <c r="H80" s="275"/>
      <c r="I80" s="269"/>
      <c r="J80" s="276"/>
      <c r="K80" s="269"/>
      <c r="M80" s="270" t="s">
        <v>1338</v>
      </c>
      <c r="O80" s="259"/>
    </row>
    <row r="81" spans="1:80">
      <c r="A81" s="268"/>
      <c r="B81" s="271"/>
      <c r="C81" s="331" t="s">
        <v>1339</v>
      </c>
      <c r="D81" s="332"/>
      <c r="E81" s="272">
        <v>-16.210799999999999</v>
      </c>
      <c r="F81" s="273"/>
      <c r="G81" s="274"/>
      <c r="H81" s="275"/>
      <c r="I81" s="269"/>
      <c r="J81" s="276"/>
      <c r="K81" s="269"/>
      <c r="M81" s="270" t="s">
        <v>1339</v>
      </c>
      <c r="O81" s="259"/>
    </row>
    <row r="82" spans="1:80">
      <c r="A82" s="268"/>
      <c r="B82" s="271"/>
      <c r="C82" s="331" t="s">
        <v>825</v>
      </c>
      <c r="D82" s="332"/>
      <c r="E82" s="272">
        <v>-33.274799999999999</v>
      </c>
      <c r="F82" s="273"/>
      <c r="G82" s="274"/>
      <c r="H82" s="275"/>
      <c r="I82" s="269"/>
      <c r="J82" s="276"/>
      <c r="K82" s="269"/>
      <c r="M82" s="270" t="s">
        <v>825</v>
      </c>
      <c r="O82" s="259"/>
    </row>
    <row r="83" spans="1:80">
      <c r="A83" s="268"/>
      <c r="B83" s="271"/>
      <c r="C83" s="331" t="s">
        <v>1340</v>
      </c>
      <c r="D83" s="332"/>
      <c r="E83" s="272">
        <v>-134.8056</v>
      </c>
      <c r="F83" s="273"/>
      <c r="G83" s="274"/>
      <c r="H83" s="275"/>
      <c r="I83" s="269"/>
      <c r="J83" s="276"/>
      <c r="K83" s="269"/>
      <c r="M83" s="270" t="s">
        <v>1340</v>
      </c>
      <c r="O83" s="259"/>
    </row>
    <row r="84" spans="1:80">
      <c r="A84" s="268"/>
      <c r="B84" s="271"/>
      <c r="C84" s="331" t="s">
        <v>1341</v>
      </c>
      <c r="D84" s="332"/>
      <c r="E84" s="272">
        <v>496.29</v>
      </c>
      <c r="F84" s="273"/>
      <c r="G84" s="274"/>
      <c r="H84" s="275"/>
      <c r="I84" s="269"/>
      <c r="J84" s="276"/>
      <c r="K84" s="269"/>
      <c r="M84" s="270" t="s">
        <v>1341</v>
      </c>
      <c r="O84" s="259"/>
    </row>
    <row r="85" spans="1:80">
      <c r="A85" s="268"/>
      <c r="B85" s="271"/>
      <c r="C85" s="331" t="s">
        <v>1339</v>
      </c>
      <c r="D85" s="332"/>
      <c r="E85" s="272">
        <v>-16.210799999999999</v>
      </c>
      <c r="F85" s="273"/>
      <c r="G85" s="274"/>
      <c r="H85" s="275"/>
      <c r="I85" s="269"/>
      <c r="J85" s="276"/>
      <c r="K85" s="269"/>
      <c r="M85" s="270" t="s">
        <v>1339</v>
      </c>
      <c r="O85" s="259"/>
    </row>
    <row r="86" spans="1:80">
      <c r="A86" s="268"/>
      <c r="B86" s="271"/>
      <c r="C86" s="331" t="s">
        <v>825</v>
      </c>
      <c r="D86" s="332"/>
      <c r="E86" s="272">
        <v>-33.274799999999999</v>
      </c>
      <c r="F86" s="273"/>
      <c r="G86" s="274"/>
      <c r="H86" s="275"/>
      <c r="I86" s="269"/>
      <c r="J86" s="276"/>
      <c r="K86" s="269"/>
      <c r="M86" s="270" t="s">
        <v>825</v>
      </c>
      <c r="O86" s="259"/>
    </row>
    <row r="87" spans="1:80">
      <c r="A87" s="268"/>
      <c r="B87" s="271"/>
      <c r="C87" s="331" t="s">
        <v>1340</v>
      </c>
      <c r="D87" s="332"/>
      <c r="E87" s="272">
        <v>-134.8056</v>
      </c>
      <c r="F87" s="273"/>
      <c r="G87" s="274"/>
      <c r="H87" s="275"/>
      <c r="I87" s="269"/>
      <c r="J87" s="276"/>
      <c r="K87" s="269"/>
      <c r="M87" s="270" t="s">
        <v>1340</v>
      </c>
      <c r="O87" s="259"/>
    </row>
    <row r="88" spans="1:80">
      <c r="A88" s="268"/>
      <c r="B88" s="271"/>
      <c r="C88" s="331" t="s">
        <v>1342</v>
      </c>
      <c r="D88" s="332"/>
      <c r="E88" s="272">
        <v>74.576300000000003</v>
      </c>
      <c r="F88" s="273"/>
      <c r="G88" s="274"/>
      <c r="H88" s="275"/>
      <c r="I88" s="269"/>
      <c r="J88" s="276"/>
      <c r="K88" s="269"/>
      <c r="M88" s="270" t="s">
        <v>1342</v>
      </c>
      <c r="O88" s="259"/>
    </row>
    <row r="89" spans="1:80">
      <c r="A89" s="268"/>
      <c r="B89" s="271"/>
      <c r="C89" s="331" t="s">
        <v>1343</v>
      </c>
      <c r="D89" s="332"/>
      <c r="E89" s="272">
        <v>49.901299999999999</v>
      </c>
      <c r="F89" s="273"/>
      <c r="G89" s="274"/>
      <c r="H89" s="275"/>
      <c r="I89" s="269"/>
      <c r="J89" s="276"/>
      <c r="K89" s="269"/>
      <c r="M89" s="270" t="s">
        <v>1343</v>
      </c>
      <c r="O89" s="259"/>
    </row>
    <row r="90" spans="1:80">
      <c r="A90" s="268"/>
      <c r="B90" s="271"/>
      <c r="C90" s="331" t="s">
        <v>1344</v>
      </c>
      <c r="D90" s="332"/>
      <c r="E90" s="272">
        <v>230.67</v>
      </c>
      <c r="F90" s="273"/>
      <c r="G90" s="274"/>
      <c r="H90" s="275"/>
      <c r="I90" s="269"/>
      <c r="J90" s="276"/>
      <c r="K90" s="269"/>
      <c r="M90" s="270" t="s">
        <v>1344</v>
      </c>
      <c r="O90" s="259"/>
    </row>
    <row r="91" spans="1:80">
      <c r="A91" s="268"/>
      <c r="B91" s="271"/>
      <c r="C91" s="331" t="s">
        <v>1345</v>
      </c>
      <c r="D91" s="332"/>
      <c r="E91" s="272">
        <v>-25.1694</v>
      </c>
      <c r="F91" s="273"/>
      <c r="G91" s="274"/>
      <c r="H91" s="275"/>
      <c r="I91" s="269"/>
      <c r="J91" s="276"/>
      <c r="K91" s="269"/>
      <c r="M91" s="270" t="s">
        <v>1345</v>
      </c>
      <c r="O91" s="259"/>
    </row>
    <row r="92" spans="1:80">
      <c r="A92" s="268"/>
      <c r="B92" s="271"/>
      <c r="C92" s="331" t="s">
        <v>591</v>
      </c>
      <c r="D92" s="332"/>
      <c r="E92" s="272">
        <v>-11.0916</v>
      </c>
      <c r="F92" s="273"/>
      <c r="G92" s="274"/>
      <c r="H92" s="275"/>
      <c r="I92" s="269"/>
      <c r="J92" s="276"/>
      <c r="K92" s="269"/>
      <c r="M92" s="270" t="s">
        <v>591</v>
      </c>
      <c r="O92" s="259"/>
    </row>
    <row r="93" spans="1:80">
      <c r="A93" s="268"/>
      <c r="B93" s="271"/>
      <c r="C93" s="331" t="s">
        <v>245</v>
      </c>
      <c r="D93" s="332"/>
      <c r="E93" s="272">
        <v>-5.4287999999999998</v>
      </c>
      <c r="F93" s="273"/>
      <c r="G93" s="274"/>
      <c r="H93" s="275"/>
      <c r="I93" s="269"/>
      <c r="J93" s="276"/>
      <c r="K93" s="269"/>
      <c r="M93" s="270" t="s">
        <v>245</v>
      </c>
      <c r="O93" s="259"/>
    </row>
    <row r="94" spans="1:80">
      <c r="A94" s="260">
        <v>26</v>
      </c>
      <c r="B94" s="261" t="s">
        <v>248</v>
      </c>
      <c r="C94" s="262" t="s">
        <v>249</v>
      </c>
      <c r="D94" s="263" t="s">
        <v>139</v>
      </c>
      <c r="E94" s="264">
        <v>93.745500000000007</v>
      </c>
      <c r="F94" s="264">
        <v>0</v>
      </c>
      <c r="G94" s="265">
        <f>E94*F94</f>
        <v>0</v>
      </c>
      <c r="H94" s="266">
        <v>0</v>
      </c>
      <c r="I94" s="267">
        <f>E94*H94</f>
        <v>0</v>
      </c>
      <c r="J94" s="266">
        <v>0</v>
      </c>
      <c r="K94" s="267">
        <f>E94*J94</f>
        <v>0</v>
      </c>
      <c r="O94" s="259">
        <v>2</v>
      </c>
      <c r="AA94" s="232">
        <v>1</v>
      </c>
      <c r="AB94" s="232">
        <v>1</v>
      </c>
      <c r="AC94" s="232">
        <v>1</v>
      </c>
      <c r="AZ94" s="232">
        <v>1</v>
      </c>
      <c r="BA94" s="232">
        <f>IF(AZ94=1,G94,0)</f>
        <v>0</v>
      </c>
      <c r="BB94" s="232">
        <f>IF(AZ94=2,G94,0)</f>
        <v>0</v>
      </c>
      <c r="BC94" s="232">
        <f>IF(AZ94=3,G94,0)</f>
        <v>0</v>
      </c>
      <c r="BD94" s="232">
        <f>IF(AZ94=4,G94,0)</f>
        <v>0</v>
      </c>
      <c r="BE94" s="232">
        <f>IF(AZ94=5,G94,0)</f>
        <v>0</v>
      </c>
      <c r="CA94" s="259">
        <v>1</v>
      </c>
      <c r="CB94" s="259">
        <v>1</v>
      </c>
    </row>
    <row r="95" spans="1:80">
      <c r="A95" s="268"/>
      <c r="B95" s="271"/>
      <c r="C95" s="331" t="s">
        <v>1346</v>
      </c>
      <c r="D95" s="332"/>
      <c r="E95" s="272">
        <v>93.745500000000007</v>
      </c>
      <c r="F95" s="273"/>
      <c r="G95" s="274"/>
      <c r="H95" s="275"/>
      <c r="I95" s="269"/>
      <c r="J95" s="276"/>
      <c r="K95" s="269"/>
      <c r="M95" s="270" t="s">
        <v>1346</v>
      </c>
      <c r="O95" s="259"/>
    </row>
    <row r="96" spans="1:80">
      <c r="A96" s="260">
        <v>27</v>
      </c>
      <c r="B96" s="261" t="s">
        <v>251</v>
      </c>
      <c r="C96" s="262" t="s">
        <v>252</v>
      </c>
      <c r="D96" s="263" t="s">
        <v>181</v>
      </c>
      <c r="E96" s="264">
        <v>105.6</v>
      </c>
      <c r="F96" s="264">
        <v>0</v>
      </c>
      <c r="G96" s="265">
        <f>E96*F96</f>
        <v>0</v>
      </c>
      <c r="H96" s="266">
        <v>8.0000000000000007E-5</v>
      </c>
      <c r="I96" s="267">
        <f>E96*H96</f>
        <v>8.4480000000000006E-3</v>
      </c>
      <c r="J96" s="266">
        <v>0</v>
      </c>
      <c r="K96" s="267">
        <f>E96*J96</f>
        <v>0</v>
      </c>
      <c r="O96" s="259">
        <v>2</v>
      </c>
      <c r="AA96" s="232">
        <v>1</v>
      </c>
      <c r="AB96" s="232">
        <v>1</v>
      </c>
      <c r="AC96" s="232">
        <v>1</v>
      </c>
      <c r="AZ96" s="232">
        <v>1</v>
      </c>
      <c r="BA96" s="232">
        <f>IF(AZ96=1,G96,0)</f>
        <v>0</v>
      </c>
      <c r="BB96" s="232">
        <f>IF(AZ96=2,G96,0)</f>
        <v>0</v>
      </c>
      <c r="BC96" s="232">
        <f>IF(AZ96=3,G96,0)</f>
        <v>0</v>
      </c>
      <c r="BD96" s="232">
        <f>IF(AZ96=4,G96,0)</f>
        <v>0</v>
      </c>
      <c r="BE96" s="232">
        <f>IF(AZ96=5,G96,0)</f>
        <v>0</v>
      </c>
      <c r="CA96" s="259">
        <v>1</v>
      </c>
      <c r="CB96" s="259">
        <v>1</v>
      </c>
    </row>
    <row r="97" spans="1:80">
      <c r="A97" s="268"/>
      <c r="B97" s="271"/>
      <c r="C97" s="331" t="s">
        <v>1347</v>
      </c>
      <c r="D97" s="332"/>
      <c r="E97" s="272">
        <v>105.6</v>
      </c>
      <c r="F97" s="273"/>
      <c r="G97" s="274"/>
      <c r="H97" s="275"/>
      <c r="I97" s="269"/>
      <c r="J97" s="276"/>
      <c r="K97" s="269"/>
      <c r="M97" s="270" t="s">
        <v>1347</v>
      </c>
      <c r="O97" s="259"/>
    </row>
    <row r="98" spans="1:80">
      <c r="A98" s="260">
        <v>28</v>
      </c>
      <c r="B98" s="261" t="s">
        <v>256</v>
      </c>
      <c r="C98" s="262" t="s">
        <v>257</v>
      </c>
      <c r="D98" s="263" t="s">
        <v>181</v>
      </c>
      <c r="E98" s="264">
        <v>175.8</v>
      </c>
      <c r="F98" s="264">
        <v>0</v>
      </c>
      <c r="G98" s="265">
        <f>E98*F98</f>
        <v>0</v>
      </c>
      <c r="H98" s="266">
        <v>2.0000000000000002E-5</v>
      </c>
      <c r="I98" s="267">
        <f>E98*H98</f>
        <v>3.5160000000000005E-3</v>
      </c>
      <c r="J98" s="266">
        <v>0</v>
      </c>
      <c r="K98" s="267">
        <f>E98*J98</f>
        <v>0</v>
      </c>
      <c r="O98" s="259">
        <v>2</v>
      </c>
      <c r="AA98" s="232">
        <v>1</v>
      </c>
      <c r="AB98" s="232">
        <v>1</v>
      </c>
      <c r="AC98" s="232">
        <v>1</v>
      </c>
      <c r="AZ98" s="232">
        <v>1</v>
      </c>
      <c r="BA98" s="232">
        <f>IF(AZ98=1,G98,0)</f>
        <v>0</v>
      </c>
      <c r="BB98" s="232">
        <f>IF(AZ98=2,G98,0)</f>
        <v>0</v>
      </c>
      <c r="BC98" s="232">
        <f>IF(AZ98=3,G98,0)</f>
        <v>0</v>
      </c>
      <c r="BD98" s="232">
        <f>IF(AZ98=4,G98,0)</f>
        <v>0</v>
      </c>
      <c r="BE98" s="232">
        <f>IF(AZ98=5,G98,0)</f>
        <v>0</v>
      </c>
      <c r="CA98" s="259">
        <v>1</v>
      </c>
      <c r="CB98" s="259">
        <v>1</v>
      </c>
    </row>
    <row r="99" spans="1:80">
      <c r="A99" s="268"/>
      <c r="B99" s="271"/>
      <c r="C99" s="331" t="s">
        <v>1348</v>
      </c>
      <c r="D99" s="332"/>
      <c r="E99" s="272">
        <v>14.4</v>
      </c>
      <c r="F99" s="273"/>
      <c r="G99" s="274"/>
      <c r="H99" s="275"/>
      <c r="I99" s="269"/>
      <c r="J99" s="276"/>
      <c r="K99" s="269"/>
      <c r="M99" s="270" t="s">
        <v>1348</v>
      </c>
      <c r="O99" s="259"/>
    </row>
    <row r="100" spans="1:80">
      <c r="A100" s="268"/>
      <c r="B100" s="271"/>
      <c r="C100" s="331" t="s">
        <v>1349</v>
      </c>
      <c r="D100" s="332"/>
      <c r="E100" s="272">
        <v>33.6</v>
      </c>
      <c r="F100" s="273"/>
      <c r="G100" s="274"/>
      <c r="H100" s="275"/>
      <c r="I100" s="269"/>
      <c r="J100" s="276"/>
      <c r="K100" s="269"/>
      <c r="M100" s="270" t="s">
        <v>1349</v>
      </c>
      <c r="O100" s="259"/>
    </row>
    <row r="101" spans="1:80">
      <c r="A101" s="268"/>
      <c r="B101" s="271"/>
      <c r="C101" s="331" t="s">
        <v>1350</v>
      </c>
      <c r="D101" s="332"/>
      <c r="E101" s="272">
        <v>115.2</v>
      </c>
      <c r="F101" s="273"/>
      <c r="G101" s="274"/>
      <c r="H101" s="275"/>
      <c r="I101" s="269"/>
      <c r="J101" s="276"/>
      <c r="K101" s="269"/>
      <c r="M101" s="270" t="s">
        <v>1350</v>
      </c>
      <c r="O101" s="259"/>
    </row>
    <row r="102" spans="1:80">
      <c r="A102" s="268"/>
      <c r="B102" s="271"/>
      <c r="C102" s="331" t="s">
        <v>1129</v>
      </c>
      <c r="D102" s="332"/>
      <c r="E102" s="272">
        <v>10.8</v>
      </c>
      <c r="F102" s="273"/>
      <c r="G102" s="274"/>
      <c r="H102" s="275"/>
      <c r="I102" s="269"/>
      <c r="J102" s="276"/>
      <c r="K102" s="269"/>
      <c r="M102" s="270" t="s">
        <v>1129</v>
      </c>
      <c r="O102" s="259"/>
    </row>
    <row r="103" spans="1:80">
      <c r="A103" s="268"/>
      <c r="B103" s="271"/>
      <c r="C103" s="331" t="s">
        <v>1351</v>
      </c>
      <c r="D103" s="332"/>
      <c r="E103" s="272">
        <v>1.8</v>
      </c>
      <c r="F103" s="273"/>
      <c r="G103" s="274"/>
      <c r="H103" s="275"/>
      <c r="I103" s="269"/>
      <c r="J103" s="276"/>
      <c r="K103" s="269"/>
      <c r="M103" s="270" t="s">
        <v>1351</v>
      </c>
      <c r="O103" s="259"/>
    </row>
    <row r="104" spans="1:80">
      <c r="A104" s="260">
        <v>29</v>
      </c>
      <c r="B104" s="261" t="s">
        <v>264</v>
      </c>
      <c r="C104" s="262" t="s">
        <v>265</v>
      </c>
      <c r="D104" s="263" t="s">
        <v>139</v>
      </c>
      <c r="E104" s="264">
        <v>937.45529999999997</v>
      </c>
      <c r="F104" s="264">
        <v>0</v>
      </c>
      <c r="G104" s="265">
        <f>E104*F104</f>
        <v>0</v>
      </c>
      <c r="H104" s="266">
        <v>2.2280000000000001E-2</v>
      </c>
      <c r="I104" s="267">
        <f>E104*H104</f>
        <v>20.886504084000002</v>
      </c>
      <c r="J104" s="266">
        <v>0</v>
      </c>
      <c r="K104" s="267">
        <f>E104*J104</f>
        <v>0</v>
      </c>
      <c r="O104" s="259">
        <v>2</v>
      </c>
      <c r="AA104" s="232">
        <v>1</v>
      </c>
      <c r="AB104" s="232">
        <v>1</v>
      </c>
      <c r="AC104" s="232">
        <v>1</v>
      </c>
      <c r="AZ104" s="232">
        <v>1</v>
      </c>
      <c r="BA104" s="232">
        <f>IF(AZ104=1,G104,0)</f>
        <v>0</v>
      </c>
      <c r="BB104" s="232">
        <f>IF(AZ104=2,G104,0)</f>
        <v>0</v>
      </c>
      <c r="BC104" s="232">
        <f>IF(AZ104=3,G104,0)</f>
        <v>0</v>
      </c>
      <c r="BD104" s="232">
        <f>IF(AZ104=4,G104,0)</f>
        <v>0</v>
      </c>
      <c r="BE104" s="232">
        <f>IF(AZ104=5,G104,0)</f>
        <v>0</v>
      </c>
      <c r="CA104" s="259">
        <v>1</v>
      </c>
      <c r="CB104" s="259">
        <v>1</v>
      </c>
    </row>
    <row r="105" spans="1:80" ht="22.5">
      <c r="A105" s="260">
        <v>30</v>
      </c>
      <c r="B105" s="261" t="s">
        <v>266</v>
      </c>
      <c r="C105" s="262" t="s">
        <v>267</v>
      </c>
      <c r="D105" s="263" t="s">
        <v>181</v>
      </c>
      <c r="E105" s="264">
        <v>436.5</v>
      </c>
      <c r="F105" s="264">
        <v>0</v>
      </c>
      <c r="G105" s="265">
        <f>E105*F105</f>
        <v>0</v>
      </c>
      <c r="H105" s="266">
        <v>1.4999999999999999E-4</v>
      </c>
      <c r="I105" s="267">
        <f>E105*H105</f>
        <v>6.5474999999999992E-2</v>
      </c>
      <c r="J105" s="266">
        <v>0</v>
      </c>
      <c r="K105" s="267">
        <f>E105*J105</f>
        <v>0</v>
      </c>
      <c r="O105" s="259">
        <v>2</v>
      </c>
      <c r="AA105" s="232">
        <v>1</v>
      </c>
      <c r="AB105" s="232">
        <v>1</v>
      </c>
      <c r="AC105" s="232">
        <v>1</v>
      </c>
      <c r="AZ105" s="232">
        <v>1</v>
      </c>
      <c r="BA105" s="232">
        <f>IF(AZ105=1,G105,0)</f>
        <v>0</v>
      </c>
      <c r="BB105" s="232">
        <f>IF(AZ105=2,G105,0)</f>
        <v>0</v>
      </c>
      <c r="BC105" s="232">
        <f>IF(AZ105=3,G105,0)</f>
        <v>0</v>
      </c>
      <c r="BD105" s="232">
        <f>IF(AZ105=4,G105,0)</f>
        <v>0</v>
      </c>
      <c r="BE105" s="232">
        <f>IF(AZ105=5,G105,0)</f>
        <v>0</v>
      </c>
      <c r="CA105" s="259">
        <v>1</v>
      </c>
      <c r="CB105" s="259">
        <v>1</v>
      </c>
    </row>
    <row r="106" spans="1:80">
      <c r="A106" s="268"/>
      <c r="B106" s="271"/>
      <c r="C106" s="331" t="s">
        <v>1352</v>
      </c>
      <c r="D106" s="332"/>
      <c r="E106" s="272">
        <v>72</v>
      </c>
      <c r="F106" s="273"/>
      <c r="G106" s="274"/>
      <c r="H106" s="275"/>
      <c r="I106" s="269"/>
      <c r="J106" s="276"/>
      <c r="K106" s="269"/>
      <c r="M106" s="270" t="s">
        <v>1352</v>
      </c>
      <c r="O106" s="259"/>
    </row>
    <row r="107" spans="1:80">
      <c r="A107" s="268"/>
      <c r="B107" s="271"/>
      <c r="C107" s="331" t="s">
        <v>1353</v>
      </c>
      <c r="D107" s="332"/>
      <c r="E107" s="272">
        <v>100.8</v>
      </c>
      <c r="F107" s="273"/>
      <c r="G107" s="274"/>
      <c r="H107" s="275"/>
      <c r="I107" s="269"/>
      <c r="J107" s="276"/>
      <c r="K107" s="269"/>
      <c r="M107" s="270" t="s">
        <v>1353</v>
      </c>
      <c r="O107" s="259"/>
    </row>
    <row r="108" spans="1:80">
      <c r="A108" s="268"/>
      <c r="B108" s="271"/>
      <c r="C108" s="331" t="s">
        <v>1354</v>
      </c>
      <c r="D108" s="332"/>
      <c r="E108" s="272">
        <v>230.4</v>
      </c>
      <c r="F108" s="273"/>
      <c r="G108" s="274"/>
      <c r="H108" s="275"/>
      <c r="I108" s="269"/>
      <c r="J108" s="276"/>
      <c r="K108" s="269"/>
      <c r="M108" s="270" t="s">
        <v>1354</v>
      </c>
      <c r="O108" s="259"/>
    </row>
    <row r="109" spans="1:80">
      <c r="A109" s="268"/>
      <c r="B109" s="271"/>
      <c r="C109" s="331" t="s">
        <v>1132</v>
      </c>
      <c r="D109" s="332"/>
      <c r="E109" s="272">
        <v>25.2</v>
      </c>
      <c r="F109" s="273"/>
      <c r="G109" s="274"/>
      <c r="H109" s="275"/>
      <c r="I109" s="269"/>
      <c r="J109" s="276"/>
      <c r="K109" s="269"/>
      <c r="M109" s="270" t="s">
        <v>1132</v>
      </c>
      <c r="O109" s="259"/>
    </row>
    <row r="110" spans="1:80">
      <c r="A110" s="268"/>
      <c r="B110" s="271"/>
      <c r="C110" s="331" t="s">
        <v>1355</v>
      </c>
      <c r="D110" s="332"/>
      <c r="E110" s="272">
        <v>8.1</v>
      </c>
      <c r="F110" s="273"/>
      <c r="G110" s="274"/>
      <c r="H110" s="275"/>
      <c r="I110" s="269"/>
      <c r="J110" s="276"/>
      <c r="K110" s="269"/>
      <c r="M110" s="270" t="s">
        <v>1355</v>
      </c>
      <c r="O110" s="259"/>
    </row>
    <row r="111" spans="1:80">
      <c r="A111" s="260">
        <v>31</v>
      </c>
      <c r="B111" s="261" t="s">
        <v>275</v>
      </c>
      <c r="C111" s="262" t="s">
        <v>276</v>
      </c>
      <c r="D111" s="263" t="s">
        <v>139</v>
      </c>
      <c r="E111" s="264">
        <v>285.27749999999997</v>
      </c>
      <c r="F111" s="264">
        <v>0</v>
      </c>
      <c r="G111" s="265">
        <f>E111*F111</f>
        <v>0</v>
      </c>
      <c r="H111" s="266">
        <v>0</v>
      </c>
      <c r="I111" s="267">
        <f>E111*H111</f>
        <v>0</v>
      </c>
      <c r="J111" s="266">
        <v>0</v>
      </c>
      <c r="K111" s="267">
        <f>E111*J111</f>
        <v>0</v>
      </c>
      <c r="O111" s="259">
        <v>2</v>
      </c>
      <c r="AA111" s="232">
        <v>1</v>
      </c>
      <c r="AB111" s="232">
        <v>1</v>
      </c>
      <c r="AC111" s="232">
        <v>1</v>
      </c>
      <c r="AZ111" s="232">
        <v>1</v>
      </c>
      <c r="BA111" s="232">
        <f>IF(AZ111=1,G111,0)</f>
        <v>0</v>
      </c>
      <c r="BB111" s="232">
        <f>IF(AZ111=2,G111,0)</f>
        <v>0</v>
      </c>
      <c r="BC111" s="232">
        <f>IF(AZ111=3,G111,0)</f>
        <v>0</v>
      </c>
      <c r="BD111" s="232">
        <f>IF(AZ111=4,G111,0)</f>
        <v>0</v>
      </c>
      <c r="BE111" s="232">
        <f>IF(AZ111=5,G111,0)</f>
        <v>0</v>
      </c>
      <c r="CA111" s="259">
        <v>1</v>
      </c>
      <c r="CB111" s="259">
        <v>1</v>
      </c>
    </row>
    <row r="112" spans="1:80">
      <c r="A112" s="268"/>
      <c r="B112" s="271"/>
      <c r="C112" s="331" t="s">
        <v>1356</v>
      </c>
      <c r="D112" s="332"/>
      <c r="E112" s="272">
        <v>285.27749999999997</v>
      </c>
      <c r="F112" s="273"/>
      <c r="G112" s="274"/>
      <c r="H112" s="275"/>
      <c r="I112" s="269"/>
      <c r="J112" s="276"/>
      <c r="K112" s="269"/>
      <c r="M112" s="270" t="s">
        <v>1356</v>
      </c>
      <c r="O112" s="259"/>
    </row>
    <row r="113" spans="1:80">
      <c r="A113" s="260">
        <v>32</v>
      </c>
      <c r="B113" s="261" t="s">
        <v>278</v>
      </c>
      <c r="C113" s="262" t="s">
        <v>279</v>
      </c>
      <c r="D113" s="263" t="s">
        <v>139</v>
      </c>
      <c r="E113" s="264">
        <v>937.45529999999997</v>
      </c>
      <c r="F113" s="264">
        <v>0</v>
      </c>
      <c r="G113" s="265">
        <f>E113*F113</f>
        <v>0</v>
      </c>
      <c r="H113" s="266">
        <v>2.0000000000000002E-5</v>
      </c>
      <c r="I113" s="267">
        <f>E113*H113</f>
        <v>1.8749106000000001E-2</v>
      </c>
      <c r="J113" s="266">
        <v>0</v>
      </c>
      <c r="K113" s="267">
        <f>E113*J113</f>
        <v>0</v>
      </c>
      <c r="O113" s="259">
        <v>2</v>
      </c>
      <c r="AA113" s="232">
        <v>1</v>
      </c>
      <c r="AB113" s="232">
        <v>1</v>
      </c>
      <c r="AC113" s="232">
        <v>1</v>
      </c>
      <c r="AZ113" s="232">
        <v>1</v>
      </c>
      <c r="BA113" s="232">
        <f>IF(AZ113=1,G113,0)</f>
        <v>0</v>
      </c>
      <c r="BB113" s="232">
        <f>IF(AZ113=2,G113,0)</f>
        <v>0</v>
      </c>
      <c r="BC113" s="232">
        <f>IF(AZ113=3,G113,0)</f>
        <v>0</v>
      </c>
      <c r="BD113" s="232">
        <f>IF(AZ113=4,G113,0)</f>
        <v>0</v>
      </c>
      <c r="BE113" s="232">
        <f>IF(AZ113=5,G113,0)</f>
        <v>0</v>
      </c>
      <c r="CA113" s="259">
        <v>1</v>
      </c>
      <c r="CB113" s="259">
        <v>1</v>
      </c>
    </row>
    <row r="114" spans="1:80">
      <c r="A114" s="260">
        <v>33</v>
      </c>
      <c r="B114" s="261" t="s">
        <v>280</v>
      </c>
      <c r="C114" s="262" t="s">
        <v>281</v>
      </c>
      <c r="D114" s="263" t="s">
        <v>282</v>
      </c>
      <c r="E114" s="264">
        <v>1</v>
      </c>
      <c r="F114" s="264">
        <v>0</v>
      </c>
      <c r="G114" s="265">
        <f>E114*F114</f>
        <v>0</v>
      </c>
      <c r="H114" s="266">
        <v>0</v>
      </c>
      <c r="I114" s="267">
        <f>E114*H114</f>
        <v>0</v>
      </c>
      <c r="J114" s="266"/>
      <c r="K114" s="267">
        <f>E114*J114</f>
        <v>0</v>
      </c>
      <c r="O114" s="259">
        <v>2</v>
      </c>
      <c r="AA114" s="232">
        <v>12</v>
      </c>
      <c r="AB114" s="232">
        <v>0</v>
      </c>
      <c r="AC114" s="232">
        <v>14</v>
      </c>
      <c r="AZ114" s="232">
        <v>1</v>
      </c>
      <c r="BA114" s="232">
        <f>IF(AZ114=1,G114,0)</f>
        <v>0</v>
      </c>
      <c r="BB114" s="232">
        <f>IF(AZ114=2,G114,0)</f>
        <v>0</v>
      </c>
      <c r="BC114" s="232">
        <f>IF(AZ114=3,G114,0)</f>
        <v>0</v>
      </c>
      <c r="BD114" s="232">
        <f>IF(AZ114=4,G114,0)</f>
        <v>0</v>
      </c>
      <c r="BE114" s="232">
        <f>IF(AZ114=5,G114,0)</f>
        <v>0</v>
      </c>
      <c r="CA114" s="259">
        <v>12</v>
      </c>
      <c r="CB114" s="259">
        <v>0</v>
      </c>
    </row>
    <row r="115" spans="1:80">
      <c r="A115" s="277"/>
      <c r="B115" s="278" t="s">
        <v>100</v>
      </c>
      <c r="C115" s="279" t="s">
        <v>204</v>
      </c>
      <c r="D115" s="280"/>
      <c r="E115" s="281"/>
      <c r="F115" s="282"/>
      <c r="G115" s="283">
        <f>SUM(G58:G114)</f>
        <v>0</v>
      </c>
      <c r="H115" s="284"/>
      <c r="I115" s="285">
        <f>SUM(I58:I114)</f>
        <v>36.163102578</v>
      </c>
      <c r="J115" s="284"/>
      <c r="K115" s="285">
        <f>SUM(K58:K114)</f>
        <v>0</v>
      </c>
      <c r="O115" s="259">
        <v>4</v>
      </c>
      <c r="BA115" s="286">
        <f>SUM(BA58:BA114)</f>
        <v>0</v>
      </c>
      <c r="BB115" s="286">
        <f>SUM(BB58:BB114)</f>
        <v>0</v>
      </c>
      <c r="BC115" s="286">
        <f>SUM(BC58:BC114)</f>
        <v>0</v>
      </c>
      <c r="BD115" s="286">
        <f>SUM(BD58:BD114)</f>
        <v>0</v>
      </c>
      <c r="BE115" s="286">
        <f>SUM(BE58:BE114)</f>
        <v>0</v>
      </c>
    </row>
    <row r="116" spans="1:80">
      <c r="A116" s="249" t="s">
        <v>97</v>
      </c>
      <c r="B116" s="250" t="s">
        <v>283</v>
      </c>
      <c r="C116" s="251" t="s">
        <v>284</v>
      </c>
      <c r="D116" s="252"/>
      <c r="E116" s="253"/>
      <c r="F116" s="253"/>
      <c r="G116" s="254"/>
      <c r="H116" s="255"/>
      <c r="I116" s="256"/>
      <c r="J116" s="257"/>
      <c r="K116" s="258"/>
      <c r="O116" s="259">
        <v>1</v>
      </c>
    </row>
    <row r="117" spans="1:80">
      <c r="A117" s="260">
        <v>34</v>
      </c>
      <c r="B117" s="261" t="s">
        <v>286</v>
      </c>
      <c r="C117" s="262" t="s">
        <v>287</v>
      </c>
      <c r="D117" s="263" t="s">
        <v>139</v>
      </c>
      <c r="E117" s="264">
        <v>42.42</v>
      </c>
      <c r="F117" s="264">
        <v>0</v>
      </c>
      <c r="G117" s="265">
        <f>E117*F117</f>
        <v>0</v>
      </c>
      <c r="H117" s="266">
        <v>4.9840000000000002E-2</v>
      </c>
      <c r="I117" s="267">
        <f>E117*H117</f>
        <v>2.1142128000000002</v>
      </c>
      <c r="J117" s="266">
        <v>0</v>
      </c>
      <c r="K117" s="267">
        <f>E117*J117</f>
        <v>0</v>
      </c>
      <c r="O117" s="259">
        <v>2</v>
      </c>
      <c r="AA117" s="232">
        <v>1</v>
      </c>
      <c r="AB117" s="232">
        <v>1</v>
      </c>
      <c r="AC117" s="232">
        <v>1</v>
      </c>
      <c r="AZ117" s="232">
        <v>1</v>
      </c>
      <c r="BA117" s="232">
        <f>IF(AZ117=1,G117,0)</f>
        <v>0</v>
      </c>
      <c r="BB117" s="232">
        <f>IF(AZ117=2,G117,0)</f>
        <v>0</v>
      </c>
      <c r="BC117" s="232">
        <f>IF(AZ117=3,G117,0)</f>
        <v>0</v>
      </c>
      <c r="BD117" s="232">
        <f>IF(AZ117=4,G117,0)</f>
        <v>0</v>
      </c>
      <c r="BE117" s="232">
        <f>IF(AZ117=5,G117,0)</f>
        <v>0</v>
      </c>
      <c r="CA117" s="259">
        <v>1</v>
      </c>
      <c r="CB117" s="259">
        <v>1</v>
      </c>
    </row>
    <row r="118" spans="1:80">
      <c r="A118" s="268"/>
      <c r="B118" s="271"/>
      <c r="C118" s="331" t="s">
        <v>1357</v>
      </c>
      <c r="D118" s="332"/>
      <c r="E118" s="272">
        <v>3.6</v>
      </c>
      <c r="F118" s="273"/>
      <c r="G118" s="274"/>
      <c r="H118" s="275"/>
      <c r="I118" s="269"/>
      <c r="J118" s="276"/>
      <c r="K118" s="269"/>
      <c r="M118" s="270" t="s">
        <v>1357</v>
      </c>
      <c r="O118" s="259"/>
    </row>
    <row r="119" spans="1:80">
      <c r="A119" s="268"/>
      <c r="B119" s="271"/>
      <c r="C119" s="331" t="s">
        <v>1358</v>
      </c>
      <c r="D119" s="332"/>
      <c r="E119" s="272">
        <v>8.4</v>
      </c>
      <c r="F119" s="273"/>
      <c r="G119" s="274"/>
      <c r="H119" s="275"/>
      <c r="I119" s="269"/>
      <c r="J119" s="276"/>
      <c r="K119" s="269"/>
      <c r="M119" s="270" t="s">
        <v>1358</v>
      </c>
      <c r="O119" s="259"/>
    </row>
    <row r="120" spans="1:80">
      <c r="A120" s="268"/>
      <c r="B120" s="271"/>
      <c r="C120" s="331" t="s">
        <v>1359</v>
      </c>
      <c r="D120" s="332"/>
      <c r="E120" s="272">
        <v>28.8</v>
      </c>
      <c r="F120" s="273"/>
      <c r="G120" s="274"/>
      <c r="H120" s="275"/>
      <c r="I120" s="269"/>
      <c r="J120" s="276"/>
      <c r="K120" s="269"/>
      <c r="M120" s="270" t="s">
        <v>1359</v>
      </c>
      <c r="O120" s="259"/>
    </row>
    <row r="121" spans="1:80">
      <c r="A121" s="268"/>
      <c r="B121" s="271"/>
      <c r="C121" s="331" t="s">
        <v>1107</v>
      </c>
      <c r="D121" s="332"/>
      <c r="E121" s="272">
        <v>1.62</v>
      </c>
      <c r="F121" s="273"/>
      <c r="G121" s="274"/>
      <c r="H121" s="275"/>
      <c r="I121" s="269"/>
      <c r="J121" s="276"/>
      <c r="K121" s="269"/>
      <c r="M121" s="270" t="s">
        <v>1107</v>
      </c>
      <c r="O121" s="259"/>
    </row>
    <row r="122" spans="1:80">
      <c r="A122" s="260">
        <v>35</v>
      </c>
      <c r="B122" s="261" t="s">
        <v>954</v>
      </c>
      <c r="C122" s="262" t="s">
        <v>955</v>
      </c>
      <c r="D122" s="263" t="s">
        <v>139</v>
      </c>
      <c r="E122" s="264">
        <v>42.325000000000003</v>
      </c>
      <c r="F122" s="264">
        <v>0</v>
      </c>
      <c r="G122" s="265">
        <f>E122*F122</f>
        <v>0</v>
      </c>
      <c r="H122" s="266">
        <v>9.8680000000000004E-2</v>
      </c>
      <c r="I122" s="267">
        <f>E122*H122</f>
        <v>4.1766310000000004</v>
      </c>
      <c r="J122" s="266">
        <v>0</v>
      </c>
      <c r="K122" s="267">
        <f>E122*J122</f>
        <v>0</v>
      </c>
      <c r="O122" s="259">
        <v>2</v>
      </c>
      <c r="AA122" s="232">
        <v>1</v>
      </c>
      <c r="AB122" s="232">
        <v>1</v>
      </c>
      <c r="AC122" s="232">
        <v>1</v>
      </c>
      <c r="AZ122" s="232">
        <v>1</v>
      </c>
      <c r="BA122" s="232">
        <f>IF(AZ122=1,G122,0)</f>
        <v>0</v>
      </c>
      <c r="BB122" s="232">
        <f>IF(AZ122=2,G122,0)</f>
        <v>0</v>
      </c>
      <c r="BC122" s="232">
        <f>IF(AZ122=3,G122,0)</f>
        <v>0</v>
      </c>
      <c r="BD122" s="232">
        <f>IF(AZ122=4,G122,0)</f>
        <v>0</v>
      </c>
      <c r="BE122" s="232">
        <f>IF(AZ122=5,G122,0)</f>
        <v>0</v>
      </c>
      <c r="CA122" s="259">
        <v>1</v>
      </c>
      <c r="CB122" s="259">
        <v>1</v>
      </c>
    </row>
    <row r="123" spans="1:80">
      <c r="A123" s="268"/>
      <c r="B123" s="271"/>
      <c r="C123" s="331" t="s">
        <v>1360</v>
      </c>
      <c r="D123" s="332"/>
      <c r="E123" s="272">
        <v>30.774999999999999</v>
      </c>
      <c r="F123" s="273"/>
      <c r="G123" s="274"/>
      <c r="H123" s="275"/>
      <c r="I123" s="269"/>
      <c r="J123" s="276"/>
      <c r="K123" s="269"/>
      <c r="M123" s="270" t="s">
        <v>1360</v>
      </c>
      <c r="O123" s="259"/>
    </row>
    <row r="124" spans="1:80">
      <c r="A124" s="268"/>
      <c r="B124" s="271"/>
      <c r="C124" s="331" t="s">
        <v>1361</v>
      </c>
      <c r="D124" s="332"/>
      <c r="E124" s="272">
        <v>11.55</v>
      </c>
      <c r="F124" s="273"/>
      <c r="G124" s="274"/>
      <c r="H124" s="275"/>
      <c r="I124" s="269"/>
      <c r="J124" s="276"/>
      <c r="K124" s="269"/>
      <c r="M124" s="270" t="s">
        <v>1361</v>
      </c>
      <c r="O124" s="259"/>
    </row>
    <row r="125" spans="1:80">
      <c r="A125" s="277"/>
      <c r="B125" s="278" t="s">
        <v>100</v>
      </c>
      <c r="C125" s="279" t="s">
        <v>285</v>
      </c>
      <c r="D125" s="280"/>
      <c r="E125" s="281"/>
      <c r="F125" s="282"/>
      <c r="G125" s="283">
        <f>SUM(G116:G124)</f>
        <v>0</v>
      </c>
      <c r="H125" s="284"/>
      <c r="I125" s="285">
        <f>SUM(I116:I124)</f>
        <v>6.2908438000000011</v>
      </c>
      <c r="J125" s="284"/>
      <c r="K125" s="285">
        <f>SUM(K116:K124)</f>
        <v>0</v>
      </c>
      <c r="O125" s="259">
        <v>4</v>
      </c>
      <c r="BA125" s="286">
        <f>SUM(BA116:BA124)</f>
        <v>0</v>
      </c>
      <c r="BB125" s="286">
        <f>SUM(BB116:BB124)</f>
        <v>0</v>
      </c>
      <c r="BC125" s="286">
        <f>SUM(BC116:BC124)</f>
        <v>0</v>
      </c>
      <c r="BD125" s="286">
        <f>SUM(BD116:BD124)</f>
        <v>0</v>
      </c>
      <c r="BE125" s="286">
        <f>SUM(BE116:BE124)</f>
        <v>0</v>
      </c>
    </row>
    <row r="126" spans="1:80">
      <c r="A126" s="249" t="s">
        <v>97</v>
      </c>
      <c r="B126" s="250" t="s">
        <v>294</v>
      </c>
      <c r="C126" s="251" t="s">
        <v>295</v>
      </c>
      <c r="D126" s="252"/>
      <c r="E126" s="253"/>
      <c r="F126" s="253"/>
      <c r="G126" s="254"/>
      <c r="H126" s="255"/>
      <c r="I126" s="256"/>
      <c r="J126" s="257"/>
      <c r="K126" s="258"/>
      <c r="O126" s="259">
        <v>1</v>
      </c>
    </row>
    <row r="127" spans="1:80" ht="22.5">
      <c r="A127" s="260">
        <v>36</v>
      </c>
      <c r="B127" s="261" t="s">
        <v>297</v>
      </c>
      <c r="C127" s="262" t="s">
        <v>298</v>
      </c>
      <c r="D127" s="263" t="s">
        <v>181</v>
      </c>
      <c r="E127" s="264">
        <v>176.65</v>
      </c>
      <c r="F127" s="264">
        <v>0</v>
      </c>
      <c r="G127" s="265">
        <f>E127*F127</f>
        <v>0</v>
      </c>
      <c r="H127" s="266">
        <v>5.5100000000000001E-3</v>
      </c>
      <c r="I127" s="267">
        <f>E127*H127</f>
        <v>0.97334150000000008</v>
      </c>
      <c r="J127" s="266">
        <v>0</v>
      </c>
      <c r="K127" s="267">
        <f>E127*J127</f>
        <v>0</v>
      </c>
      <c r="O127" s="259">
        <v>2</v>
      </c>
      <c r="AA127" s="232">
        <v>1</v>
      </c>
      <c r="AB127" s="232">
        <v>1</v>
      </c>
      <c r="AC127" s="232">
        <v>1</v>
      </c>
      <c r="AZ127" s="232">
        <v>1</v>
      </c>
      <c r="BA127" s="232">
        <f>IF(AZ127=1,G127,0)</f>
        <v>0</v>
      </c>
      <c r="BB127" s="232">
        <f>IF(AZ127=2,G127,0)</f>
        <v>0</v>
      </c>
      <c r="BC127" s="232">
        <f>IF(AZ127=3,G127,0)</f>
        <v>0</v>
      </c>
      <c r="BD127" s="232">
        <f>IF(AZ127=4,G127,0)</f>
        <v>0</v>
      </c>
      <c r="BE127" s="232">
        <f>IF(AZ127=5,G127,0)</f>
        <v>0</v>
      </c>
      <c r="CA127" s="259">
        <v>1</v>
      </c>
      <c r="CB127" s="259">
        <v>1</v>
      </c>
    </row>
    <row r="128" spans="1:80">
      <c r="A128" s="268"/>
      <c r="B128" s="271"/>
      <c r="C128" s="331" t="s">
        <v>1362</v>
      </c>
      <c r="D128" s="332"/>
      <c r="E128" s="272">
        <v>15</v>
      </c>
      <c r="F128" s="273"/>
      <c r="G128" s="274"/>
      <c r="H128" s="275"/>
      <c r="I128" s="269"/>
      <c r="J128" s="276"/>
      <c r="K128" s="269"/>
      <c r="M128" s="270" t="s">
        <v>1362</v>
      </c>
      <c r="O128" s="259"/>
    </row>
    <row r="129" spans="1:80">
      <c r="A129" s="268"/>
      <c r="B129" s="271"/>
      <c r="C129" s="331" t="s">
        <v>1363</v>
      </c>
      <c r="D129" s="332"/>
      <c r="E129" s="272">
        <v>34.299999999999997</v>
      </c>
      <c r="F129" s="273"/>
      <c r="G129" s="274"/>
      <c r="H129" s="275"/>
      <c r="I129" s="269"/>
      <c r="J129" s="276"/>
      <c r="K129" s="269"/>
      <c r="M129" s="270" t="s">
        <v>1363</v>
      </c>
      <c r="O129" s="259"/>
    </row>
    <row r="130" spans="1:80">
      <c r="A130" s="268"/>
      <c r="B130" s="271"/>
      <c r="C130" s="331" t="s">
        <v>1364</v>
      </c>
      <c r="D130" s="332"/>
      <c r="E130" s="272">
        <v>116.4</v>
      </c>
      <c r="F130" s="273"/>
      <c r="G130" s="274"/>
      <c r="H130" s="275"/>
      <c r="I130" s="269"/>
      <c r="J130" s="276"/>
      <c r="K130" s="269"/>
      <c r="M130" s="270" t="s">
        <v>1364</v>
      </c>
      <c r="O130" s="259"/>
    </row>
    <row r="131" spans="1:80">
      <c r="A131" s="268"/>
      <c r="B131" s="271"/>
      <c r="C131" s="331" t="s">
        <v>1142</v>
      </c>
      <c r="D131" s="332"/>
      <c r="E131" s="272">
        <v>10.95</v>
      </c>
      <c r="F131" s="273"/>
      <c r="G131" s="274"/>
      <c r="H131" s="275"/>
      <c r="I131" s="269"/>
      <c r="J131" s="276"/>
      <c r="K131" s="269"/>
      <c r="M131" s="270" t="s">
        <v>1142</v>
      </c>
      <c r="O131" s="259"/>
    </row>
    <row r="132" spans="1:80">
      <c r="A132" s="277"/>
      <c r="B132" s="278" t="s">
        <v>100</v>
      </c>
      <c r="C132" s="279" t="s">
        <v>296</v>
      </c>
      <c r="D132" s="280"/>
      <c r="E132" s="281"/>
      <c r="F132" s="282"/>
      <c r="G132" s="283">
        <f>SUM(G126:G131)</f>
        <v>0</v>
      </c>
      <c r="H132" s="284"/>
      <c r="I132" s="285">
        <f>SUM(I126:I131)</f>
        <v>0.97334150000000008</v>
      </c>
      <c r="J132" s="284"/>
      <c r="K132" s="285">
        <f>SUM(K126:K131)</f>
        <v>0</v>
      </c>
      <c r="O132" s="259">
        <v>4</v>
      </c>
      <c r="BA132" s="286">
        <f>SUM(BA126:BA131)</f>
        <v>0</v>
      </c>
      <c r="BB132" s="286">
        <f>SUM(BB126:BB131)</f>
        <v>0</v>
      </c>
      <c r="BC132" s="286">
        <f>SUM(BC126:BC131)</f>
        <v>0</v>
      </c>
      <c r="BD132" s="286">
        <f>SUM(BD126:BD131)</f>
        <v>0</v>
      </c>
      <c r="BE132" s="286">
        <f>SUM(BE126:BE131)</f>
        <v>0</v>
      </c>
    </row>
    <row r="133" spans="1:80">
      <c r="A133" s="249" t="s">
        <v>97</v>
      </c>
      <c r="B133" s="250" t="s">
        <v>302</v>
      </c>
      <c r="C133" s="251" t="s">
        <v>303</v>
      </c>
      <c r="D133" s="252"/>
      <c r="E133" s="253"/>
      <c r="F133" s="253"/>
      <c r="G133" s="254"/>
      <c r="H133" s="255"/>
      <c r="I133" s="256"/>
      <c r="J133" s="257"/>
      <c r="K133" s="258"/>
      <c r="O133" s="259">
        <v>1</v>
      </c>
    </row>
    <row r="134" spans="1:80">
      <c r="A134" s="260">
        <v>37</v>
      </c>
      <c r="B134" s="261" t="s">
        <v>308</v>
      </c>
      <c r="C134" s="262" t="s">
        <v>309</v>
      </c>
      <c r="D134" s="263" t="s">
        <v>139</v>
      </c>
      <c r="E134" s="264">
        <v>1461.9</v>
      </c>
      <c r="F134" s="264">
        <v>0</v>
      </c>
      <c r="G134" s="265">
        <f>E134*F134</f>
        <v>0</v>
      </c>
      <c r="H134" s="266">
        <v>1.8380000000000001E-2</v>
      </c>
      <c r="I134" s="267">
        <f>E134*H134</f>
        <v>26.869722000000003</v>
      </c>
      <c r="J134" s="266">
        <v>0</v>
      </c>
      <c r="K134" s="267">
        <f>E134*J134</f>
        <v>0</v>
      </c>
      <c r="O134" s="259">
        <v>2</v>
      </c>
      <c r="AA134" s="232">
        <v>1</v>
      </c>
      <c r="AB134" s="232">
        <v>1</v>
      </c>
      <c r="AC134" s="232">
        <v>1</v>
      </c>
      <c r="AZ134" s="232">
        <v>1</v>
      </c>
      <c r="BA134" s="232">
        <f>IF(AZ134=1,G134,0)</f>
        <v>0</v>
      </c>
      <c r="BB134" s="232">
        <f>IF(AZ134=2,G134,0)</f>
        <v>0</v>
      </c>
      <c r="BC134" s="232">
        <f>IF(AZ134=3,G134,0)</f>
        <v>0</v>
      </c>
      <c r="BD134" s="232">
        <f>IF(AZ134=4,G134,0)</f>
        <v>0</v>
      </c>
      <c r="BE134" s="232">
        <f>IF(AZ134=5,G134,0)</f>
        <v>0</v>
      </c>
      <c r="CA134" s="259">
        <v>1</v>
      </c>
      <c r="CB134" s="259">
        <v>1</v>
      </c>
    </row>
    <row r="135" spans="1:80">
      <c r="A135" s="268"/>
      <c r="B135" s="271"/>
      <c r="C135" s="331" t="s">
        <v>1365</v>
      </c>
      <c r="D135" s="332"/>
      <c r="E135" s="272">
        <v>1066.5</v>
      </c>
      <c r="F135" s="273"/>
      <c r="G135" s="274"/>
      <c r="H135" s="275"/>
      <c r="I135" s="269"/>
      <c r="J135" s="276"/>
      <c r="K135" s="269"/>
      <c r="M135" s="270" t="s">
        <v>1365</v>
      </c>
      <c r="O135" s="259"/>
    </row>
    <row r="136" spans="1:80">
      <c r="A136" s="268"/>
      <c r="B136" s="271"/>
      <c r="C136" s="331" t="s">
        <v>1366</v>
      </c>
      <c r="D136" s="332"/>
      <c r="E136" s="272">
        <v>84.21</v>
      </c>
      <c r="F136" s="273"/>
      <c r="G136" s="274"/>
      <c r="H136" s="275"/>
      <c r="I136" s="269"/>
      <c r="J136" s="276"/>
      <c r="K136" s="269"/>
      <c r="M136" s="270" t="s">
        <v>1366</v>
      </c>
      <c r="O136" s="259"/>
    </row>
    <row r="137" spans="1:80">
      <c r="A137" s="268"/>
      <c r="B137" s="271"/>
      <c r="C137" s="331" t="s">
        <v>1367</v>
      </c>
      <c r="D137" s="332"/>
      <c r="E137" s="272">
        <v>48.12</v>
      </c>
      <c r="F137" s="273"/>
      <c r="G137" s="274"/>
      <c r="H137" s="275"/>
      <c r="I137" s="269"/>
      <c r="J137" s="276"/>
      <c r="K137" s="269"/>
      <c r="M137" s="270" t="s">
        <v>1367</v>
      </c>
      <c r="O137" s="259"/>
    </row>
    <row r="138" spans="1:80">
      <c r="A138" s="268"/>
      <c r="B138" s="271"/>
      <c r="C138" s="331" t="s">
        <v>1368</v>
      </c>
      <c r="D138" s="332"/>
      <c r="E138" s="272">
        <v>263.07</v>
      </c>
      <c r="F138" s="273"/>
      <c r="G138" s="274"/>
      <c r="H138" s="275"/>
      <c r="I138" s="269"/>
      <c r="J138" s="276"/>
      <c r="K138" s="269"/>
      <c r="M138" s="270" t="s">
        <v>1368</v>
      </c>
      <c r="O138" s="259"/>
    </row>
    <row r="139" spans="1:80">
      <c r="A139" s="260">
        <v>38</v>
      </c>
      <c r="B139" s="261" t="s">
        <v>316</v>
      </c>
      <c r="C139" s="262" t="s">
        <v>317</v>
      </c>
      <c r="D139" s="263" t="s">
        <v>139</v>
      </c>
      <c r="E139" s="264">
        <v>2923.8</v>
      </c>
      <c r="F139" s="264">
        <v>0</v>
      </c>
      <c r="G139" s="265">
        <f>E139*F139</f>
        <v>0</v>
      </c>
      <c r="H139" s="266">
        <v>9.5E-4</v>
      </c>
      <c r="I139" s="267">
        <f>E139*H139</f>
        <v>2.7776100000000001</v>
      </c>
      <c r="J139" s="266">
        <v>0</v>
      </c>
      <c r="K139" s="267">
        <f>E139*J139</f>
        <v>0</v>
      </c>
      <c r="O139" s="259">
        <v>2</v>
      </c>
      <c r="AA139" s="232">
        <v>1</v>
      </c>
      <c r="AB139" s="232">
        <v>1</v>
      </c>
      <c r="AC139" s="232">
        <v>1</v>
      </c>
      <c r="AZ139" s="232">
        <v>1</v>
      </c>
      <c r="BA139" s="232">
        <f>IF(AZ139=1,G139,0)</f>
        <v>0</v>
      </c>
      <c r="BB139" s="232">
        <f>IF(AZ139=2,G139,0)</f>
        <v>0</v>
      </c>
      <c r="BC139" s="232">
        <f>IF(AZ139=3,G139,0)</f>
        <v>0</v>
      </c>
      <c r="BD139" s="232">
        <f>IF(AZ139=4,G139,0)</f>
        <v>0</v>
      </c>
      <c r="BE139" s="232">
        <f>IF(AZ139=5,G139,0)</f>
        <v>0</v>
      </c>
      <c r="CA139" s="259">
        <v>1</v>
      </c>
      <c r="CB139" s="259">
        <v>1</v>
      </c>
    </row>
    <row r="140" spans="1:80">
      <c r="A140" s="268"/>
      <c r="B140" s="271"/>
      <c r="C140" s="331" t="s">
        <v>1369</v>
      </c>
      <c r="D140" s="332"/>
      <c r="E140" s="272">
        <v>2923.8</v>
      </c>
      <c r="F140" s="273"/>
      <c r="G140" s="274"/>
      <c r="H140" s="275"/>
      <c r="I140" s="269"/>
      <c r="J140" s="276"/>
      <c r="K140" s="269"/>
      <c r="M140" s="270" t="s">
        <v>1369</v>
      </c>
      <c r="O140" s="259"/>
    </row>
    <row r="141" spans="1:80">
      <c r="A141" s="260">
        <v>39</v>
      </c>
      <c r="B141" s="261" t="s">
        <v>321</v>
      </c>
      <c r="C141" s="262" t="s">
        <v>322</v>
      </c>
      <c r="D141" s="263" t="s">
        <v>139</v>
      </c>
      <c r="E141" s="264">
        <v>1461.9</v>
      </c>
      <c r="F141" s="264">
        <v>0</v>
      </c>
      <c r="G141" s="265">
        <f>E141*F141</f>
        <v>0</v>
      </c>
      <c r="H141" s="266">
        <v>0</v>
      </c>
      <c r="I141" s="267">
        <f>E141*H141</f>
        <v>0</v>
      </c>
      <c r="J141" s="266">
        <v>0</v>
      </c>
      <c r="K141" s="267">
        <f>E141*J141</f>
        <v>0</v>
      </c>
      <c r="O141" s="259">
        <v>2</v>
      </c>
      <c r="AA141" s="232">
        <v>1</v>
      </c>
      <c r="AB141" s="232">
        <v>1</v>
      </c>
      <c r="AC141" s="232">
        <v>1</v>
      </c>
      <c r="AZ141" s="232">
        <v>1</v>
      </c>
      <c r="BA141" s="232">
        <f>IF(AZ141=1,G141,0)</f>
        <v>0</v>
      </c>
      <c r="BB141" s="232">
        <f>IF(AZ141=2,G141,0)</f>
        <v>0</v>
      </c>
      <c r="BC141" s="232">
        <f>IF(AZ141=3,G141,0)</f>
        <v>0</v>
      </c>
      <c r="BD141" s="232">
        <f>IF(AZ141=4,G141,0)</f>
        <v>0</v>
      </c>
      <c r="BE141" s="232">
        <f>IF(AZ141=5,G141,0)</f>
        <v>0</v>
      </c>
      <c r="CA141" s="259">
        <v>1</v>
      </c>
      <c r="CB141" s="259">
        <v>1</v>
      </c>
    </row>
    <row r="142" spans="1:80">
      <c r="A142" s="260">
        <v>40</v>
      </c>
      <c r="B142" s="261" t="s">
        <v>323</v>
      </c>
      <c r="C142" s="262" t="s">
        <v>324</v>
      </c>
      <c r="D142" s="263" t="s">
        <v>139</v>
      </c>
      <c r="E142" s="264">
        <v>340.56</v>
      </c>
      <c r="F142" s="264">
        <v>0</v>
      </c>
      <c r="G142" s="265">
        <f>E142*F142</f>
        <v>0</v>
      </c>
      <c r="H142" s="266">
        <v>1.2099999999999999E-3</v>
      </c>
      <c r="I142" s="267">
        <f>E142*H142</f>
        <v>0.41207759999999999</v>
      </c>
      <c r="J142" s="266">
        <v>0</v>
      </c>
      <c r="K142" s="267">
        <f>E142*J142</f>
        <v>0</v>
      </c>
      <c r="O142" s="259">
        <v>2</v>
      </c>
      <c r="AA142" s="232">
        <v>1</v>
      </c>
      <c r="AB142" s="232">
        <v>1</v>
      </c>
      <c r="AC142" s="232">
        <v>1</v>
      </c>
      <c r="AZ142" s="232">
        <v>1</v>
      </c>
      <c r="BA142" s="232">
        <f>IF(AZ142=1,G142,0)</f>
        <v>0</v>
      </c>
      <c r="BB142" s="232">
        <f>IF(AZ142=2,G142,0)</f>
        <v>0</v>
      </c>
      <c r="BC142" s="232">
        <f>IF(AZ142=3,G142,0)</f>
        <v>0</v>
      </c>
      <c r="BD142" s="232">
        <f>IF(AZ142=4,G142,0)</f>
        <v>0</v>
      </c>
      <c r="BE142" s="232">
        <f>IF(AZ142=5,G142,0)</f>
        <v>0</v>
      </c>
      <c r="CA142" s="259">
        <v>1</v>
      </c>
      <c r="CB142" s="259">
        <v>1</v>
      </c>
    </row>
    <row r="143" spans="1:80">
      <c r="A143" s="268"/>
      <c r="B143" s="271"/>
      <c r="C143" s="331" t="s">
        <v>1370</v>
      </c>
      <c r="D143" s="332"/>
      <c r="E143" s="272">
        <v>306.72000000000003</v>
      </c>
      <c r="F143" s="273"/>
      <c r="G143" s="274"/>
      <c r="H143" s="275"/>
      <c r="I143" s="269"/>
      <c r="J143" s="276"/>
      <c r="K143" s="269"/>
      <c r="M143" s="270" t="s">
        <v>1370</v>
      </c>
      <c r="O143" s="259"/>
    </row>
    <row r="144" spans="1:80">
      <c r="A144" s="268"/>
      <c r="B144" s="271"/>
      <c r="C144" s="331" t="s">
        <v>1371</v>
      </c>
      <c r="D144" s="332"/>
      <c r="E144" s="272">
        <v>33.840000000000003</v>
      </c>
      <c r="F144" s="273"/>
      <c r="G144" s="274"/>
      <c r="H144" s="275"/>
      <c r="I144" s="269"/>
      <c r="J144" s="276"/>
      <c r="K144" s="269"/>
      <c r="M144" s="270" t="s">
        <v>1371</v>
      </c>
      <c r="O144" s="259"/>
    </row>
    <row r="145" spans="1:80">
      <c r="A145" s="260">
        <v>41</v>
      </c>
      <c r="B145" s="261" t="s">
        <v>328</v>
      </c>
      <c r="C145" s="262" t="s">
        <v>329</v>
      </c>
      <c r="D145" s="263" t="s">
        <v>139</v>
      </c>
      <c r="E145" s="264">
        <v>1461.9</v>
      </c>
      <c r="F145" s="264">
        <v>0</v>
      </c>
      <c r="G145" s="265">
        <f>E145*F145</f>
        <v>0</v>
      </c>
      <c r="H145" s="266">
        <v>0</v>
      </c>
      <c r="I145" s="267">
        <f>E145*H145</f>
        <v>0</v>
      </c>
      <c r="J145" s="266">
        <v>0</v>
      </c>
      <c r="K145" s="267">
        <f>E145*J145</f>
        <v>0</v>
      </c>
      <c r="O145" s="259">
        <v>2</v>
      </c>
      <c r="AA145" s="232">
        <v>1</v>
      </c>
      <c r="AB145" s="232">
        <v>1</v>
      </c>
      <c r="AC145" s="232">
        <v>1</v>
      </c>
      <c r="AZ145" s="232">
        <v>1</v>
      </c>
      <c r="BA145" s="232">
        <f>IF(AZ145=1,G145,0)</f>
        <v>0</v>
      </c>
      <c r="BB145" s="232">
        <f>IF(AZ145=2,G145,0)</f>
        <v>0</v>
      </c>
      <c r="BC145" s="232">
        <f>IF(AZ145=3,G145,0)</f>
        <v>0</v>
      </c>
      <c r="BD145" s="232">
        <f>IF(AZ145=4,G145,0)</f>
        <v>0</v>
      </c>
      <c r="BE145" s="232">
        <f>IF(AZ145=5,G145,0)</f>
        <v>0</v>
      </c>
      <c r="CA145" s="259">
        <v>1</v>
      </c>
      <c r="CB145" s="259">
        <v>1</v>
      </c>
    </row>
    <row r="146" spans="1:80">
      <c r="A146" s="260">
        <v>42</v>
      </c>
      <c r="B146" s="261" t="s">
        <v>330</v>
      </c>
      <c r="C146" s="262" t="s">
        <v>331</v>
      </c>
      <c r="D146" s="263" t="s">
        <v>139</v>
      </c>
      <c r="E146" s="264">
        <v>2923.8</v>
      </c>
      <c r="F146" s="264">
        <v>0</v>
      </c>
      <c r="G146" s="265">
        <f>E146*F146</f>
        <v>0</v>
      </c>
      <c r="H146" s="266">
        <v>0</v>
      </c>
      <c r="I146" s="267">
        <f>E146*H146</f>
        <v>0</v>
      </c>
      <c r="J146" s="266">
        <v>0</v>
      </c>
      <c r="K146" s="267">
        <f>E146*J146</f>
        <v>0</v>
      </c>
      <c r="O146" s="259">
        <v>2</v>
      </c>
      <c r="AA146" s="232">
        <v>1</v>
      </c>
      <c r="AB146" s="232">
        <v>1</v>
      </c>
      <c r="AC146" s="232">
        <v>1</v>
      </c>
      <c r="AZ146" s="232">
        <v>1</v>
      </c>
      <c r="BA146" s="232">
        <f>IF(AZ146=1,G146,0)</f>
        <v>0</v>
      </c>
      <c r="BB146" s="232">
        <f>IF(AZ146=2,G146,0)</f>
        <v>0</v>
      </c>
      <c r="BC146" s="232">
        <f>IF(AZ146=3,G146,0)</f>
        <v>0</v>
      </c>
      <c r="BD146" s="232">
        <f>IF(AZ146=4,G146,0)</f>
        <v>0</v>
      </c>
      <c r="BE146" s="232">
        <f>IF(AZ146=5,G146,0)</f>
        <v>0</v>
      </c>
      <c r="CA146" s="259">
        <v>1</v>
      </c>
      <c r="CB146" s="259">
        <v>1</v>
      </c>
    </row>
    <row r="147" spans="1:80">
      <c r="A147" s="268"/>
      <c r="B147" s="271"/>
      <c r="C147" s="331" t="s">
        <v>1369</v>
      </c>
      <c r="D147" s="332"/>
      <c r="E147" s="272">
        <v>2923.8</v>
      </c>
      <c r="F147" s="273"/>
      <c r="G147" s="274"/>
      <c r="H147" s="275"/>
      <c r="I147" s="269"/>
      <c r="J147" s="276"/>
      <c r="K147" s="269"/>
      <c r="M147" s="270" t="s">
        <v>1369</v>
      </c>
      <c r="O147" s="259"/>
    </row>
    <row r="148" spans="1:80">
      <c r="A148" s="260">
        <v>43</v>
      </c>
      <c r="B148" s="261" t="s">
        <v>333</v>
      </c>
      <c r="C148" s="262" t="s">
        <v>334</v>
      </c>
      <c r="D148" s="263" t="s">
        <v>139</v>
      </c>
      <c r="E148" s="264">
        <v>1461.9</v>
      </c>
      <c r="F148" s="264">
        <v>0</v>
      </c>
      <c r="G148" s="265">
        <f>E148*F148</f>
        <v>0</v>
      </c>
      <c r="H148" s="266">
        <v>0</v>
      </c>
      <c r="I148" s="267">
        <f>E148*H148</f>
        <v>0</v>
      </c>
      <c r="J148" s="266">
        <v>0</v>
      </c>
      <c r="K148" s="267">
        <f>E148*J148</f>
        <v>0</v>
      </c>
      <c r="O148" s="259">
        <v>2</v>
      </c>
      <c r="AA148" s="232">
        <v>1</v>
      </c>
      <c r="AB148" s="232">
        <v>1</v>
      </c>
      <c r="AC148" s="232">
        <v>1</v>
      </c>
      <c r="AZ148" s="232">
        <v>1</v>
      </c>
      <c r="BA148" s="232">
        <f>IF(AZ148=1,G148,0)</f>
        <v>0</v>
      </c>
      <c r="BB148" s="232">
        <f>IF(AZ148=2,G148,0)</f>
        <v>0</v>
      </c>
      <c r="BC148" s="232">
        <f>IF(AZ148=3,G148,0)</f>
        <v>0</v>
      </c>
      <c r="BD148" s="232">
        <f>IF(AZ148=4,G148,0)</f>
        <v>0</v>
      </c>
      <c r="BE148" s="232">
        <f>IF(AZ148=5,G148,0)</f>
        <v>0</v>
      </c>
      <c r="CA148" s="259">
        <v>1</v>
      </c>
      <c r="CB148" s="259">
        <v>1</v>
      </c>
    </row>
    <row r="149" spans="1:80">
      <c r="A149" s="277"/>
      <c r="B149" s="278" t="s">
        <v>100</v>
      </c>
      <c r="C149" s="279" t="s">
        <v>304</v>
      </c>
      <c r="D149" s="280"/>
      <c r="E149" s="281"/>
      <c r="F149" s="282"/>
      <c r="G149" s="283">
        <f>SUM(G133:G148)</f>
        <v>0</v>
      </c>
      <c r="H149" s="284"/>
      <c r="I149" s="285">
        <f>SUM(I133:I148)</f>
        <v>30.059409600000002</v>
      </c>
      <c r="J149" s="284"/>
      <c r="K149" s="285">
        <f>SUM(K133:K148)</f>
        <v>0</v>
      </c>
      <c r="O149" s="259">
        <v>4</v>
      </c>
      <c r="BA149" s="286">
        <f>SUM(BA133:BA148)</f>
        <v>0</v>
      </c>
      <c r="BB149" s="286">
        <f>SUM(BB133:BB148)</f>
        <v>0</v>
      </c>
      <c r="BC149" s="286">
        <f>SUM(BC133:BC148)</f>
        <v>0</v>
      </c>
      <c r="BD149" s="286">
        <f>SUM(BD133:BD148)</f>
        <v>0</v>
      </c>
      <c r="BE149" s="286">
        <f>SUM(BE133:BE148)</f>
        <v>0</v>
      </c>
    </row>
    <row r="150" spans="1:80">
      <c r="A150" s="249" t="s">
        <v>97</v>
      </c>
      <c r="B150" s="250" t="s">
        <v>335</v>
      </c>
      <c r="C150" s="251" t="s">
        <v>336</v>
      </c>
      <c r="D150" s="252"/>
      <c r="E150" s="253"/>
      <c r="F150" s="253"/>
      <c r="G150" s="254"/>
      <c r="H150" s="255"/>
      <c r="I150" s="256"/>
      <c r="J150" s="257"/>
      <c r="K150" s="258"/>
      <c r="O150" s="259">
        <v>1</v>
      </c>
    </row>
    <row r="151" spans="1:80">
      <c r="A151" s="260">
        <v>44</v>
      </c>
      <c r="B151" s="261" t="s">
        <v>338</v>
      </c>
      <c r="C151" s="262" t="s">
        <v>339</v>
      </c>
      <c r="D151" s="263" t="s">
        <v>139</v>
      </c>
      <c r="E151" s="264">
        <v>2530.44</v>
      </c>
      <c r="F151" s="264">
        <v>0</v>
      </c>
      <c r="G151" s="265">
        <f>E151*F151</f>
        <v>0</v>
      </c>
      <c r="H151" s="266">
        <v>4.0000000000000003E-5</v>
      </c>
      <c r="I151" s="267">
        <f>E151*H151</f>
        <v>0.1012176</v>
      </c>
      <c r="J151" s="266">
        <v>0</v>
      </c>
      <c r="K151" s="267">
        <f>E151*J151</f>
        <v>0</v>
      </c>
      <c r="O151" s="259">
        <v>2</v>
      </c>
      <c r="AA151" s="232">
        <v>1</v>
      </c>
      <c r="AB151" s="232">
        <v>1</v>
      </c>
      <c r="AC151" s="232">
        <v>1</v>
      </c>
      <c r="AZ151" s="232">
        <v>1</v>
      </c>
      <c r="BA151" s="232">
        <f>IF(AZ151=1,G151,0)</f>
        <v>0</v>
      </c>
      <c r="BB151" s="232">
        <f>IF(AZ151=2,G151,0)</f>
        <v>0</v>
      </c>
      <c r="BC151" s="232">
        <f>IF(AZ151=3,G151,0)</f>
        <v>0</v>
      </c>
      <c r="BD151" s="232">
        <f>IF(AZ151=4,G151,0)</f>
        <v>0</v>
      </c>
      <c r="BE151" s="232">
        <f>IF(AZ151=5,G151,0)</f>
        <v>0</v>
      </c>
      <c r="CA151" s="259">
        <v>1</v>
      </c>
      <c r="CB151" s="259">
        <v>1</v>
      </c>
    </row>
    <row r="152" spans="1:80">
      <c r="A152" s="268"/>
      <c r="B152" s="271"/>
      <c r="C152" s="331" t="s">
        <v>1372</v>
      </c>
      <c r="D152" s="332"/>
      <c r="E152" s="272">
        <v>2530.44</v>
      </c>
      <c r="F152" s="273"/>
      <c r="G152" s="274"/>
      <c r="H152" s="275"/>
      <c r="I152" s="269"/>
      <c r="J152" s="276"/>
      <c r="K152" s="269"/>
      <c r="M152" s="270" t="s">
        <v>1372</v>
      </c>
      <c r="O152" s="259"/>
    </row>
    <row r="153" spans="1:80">
      <c r="A153" s="260">
        <v>45</v>
      </c>
      <c r="B153" s="261" t="s">
        <v>971</v>
      </c>
      <c r="C153" s="262" t="s">
        <v>972</v>
      </c>
      <c r="D153" s="263" t="s">
        <v>282</v>
      </c>
      <c r="E153" s="264">
        <v>150</v>
      </c>
      <c r="F153" s="264">
        <v>0</v>
      </c>
      <c r="G153" s="265">
        <f>E153*F153</f>
        <v>0</v>
      </c>
      <c r="H153" s="266">
        <v>3.3000000000000002E-2</v>
      </c>
      <c r="I153" s="267">
        <f>E153*H153</f>
        <v>4.95</v>
      </c>
      <c r="J153" s="266">
        <v>0</v>
      </c>
      <c r="K153" s="267">
        <f>E153*J153</f>
        <v>0</v>
      </c>
      <c r="O153" s="259">
        <v>2</v>
      </c>
      <c r="AA153" s="232">
        <v>1</v>
      </c>
      <c r="AB153" s="232">
        <v>1</v>
      </c>
      <c r="AC153" s="232">
        <v>1</v>
      </c>
      <c r="AZ153" s="232">
        <v>1</v>
      </c>
      <c r="BA153" s="232">
        <f>IF(AZ153=1,G153,0)</f>
        <v>0</v>
      </c>
      <c r="BB153" s="232">
        <f>IF(AZ153=2,G153,0)</f>
        <v>0</v>
      </c>
      <c r="BC153" s="232">
        <f>IF(AZ153=3,G153,0)</f>
        <v>0</v>
      </c>
      <c r="BD153" s="232">
        <f>IF(AZ153=4,G153,0)</f>
        <v>0</v>
      </c>
      <c r="BE153" s="232">
        <f>IF(AZ153=5,G153,0)</f>
        <v>0</v>
      </c>
      <c r="CA153" s="259">
        <v>1</v>
      </c>
      <c r="CB153" s="259">
        <v>1</v>
      </c>
    </row>
    <row r="154" spans="1:80">
      <c r="A154" s="260">
        <v>46</v>
      </c>
      <c r="B154" s="261" t="s">
        <v>654</v>
      </c>
      <c r="C154" s="262" t="s">
        <v>655</v>
      </c>
      <c r="D154" s="263" t="s">
        <v>282</v>
      </c>
      <c r="E154" s="264">
        <v>5</v>
      </c>
      <c r="F154" s="264">
        <v>0</v>
      </c>
      <c r="G154" s="265">
        <f>E154*F154</f>
        <v>0</v>
      </c>
      <c r="H154" s="266">
        <v>1.17E-2</v>
      </c>
      <c r="I154" s="267">
        <f>E154*H154</f>
        <v>5.8500000000000003E-2</v>
      </c>
      <c r="J154" s="266">
        <v>0</v>
      </c>
      <c r="K154" s="267">
        <f>E154*J154</f>
        <v>0</v>
      </c>
      <c r="O154" s="259">
        <v>2</v>
      </c>
      <c r="AA154" s="232">
        <v>1</v>
      </c>
      <c r="AB154" s="232">
        <v>1</v>
      </c>
      <c r="AC154" s="232">
        <v>1</v>
      </c>
      <c r="AZ154" s="232">
        <v>1</v>
      </c>
      <c r="BA154" s="232">
        <f>IF(AZ154=1,G154,0)</f>
        <v>0</v>
      </c>
      <c r="BB154" s="232">
        <f>IF(AZ154=2,G154,0)</f>
        <v>0</v>
      </c>
      <c r="BC154" s="232">
        <f>IF(AZ154=3,G154,0)</f>
        <v>0</v>
      </c>
      <c r="BD154" s="232">
        <f>IF(AZ154=4,G154,0)</f>
        <v>0</v>
      </c>
      <c r="BE154" s="232">
        <f>IF(AZ154=5,G154,0)</f>
        <v>0</v>
      </c>
      <c r="CA154" s="259">
        <v>1</v>
      </c>
      <c r="CB154" s="259">
        <v>1</v>
      </c>
    </row>
    <row r="155" spans="1:80">
      <c r="A155" s="260">
        <v>47</v>
      </c>
      <c r="B155" s="261" t="s">
        <v>657</v>
      </c>
      <c r="C155" s="262" t="s">
        <v>658</v>
      </c>
      <c r="D155" s="263" t="s">
        <v>282</v>
      </c>
      <c r="E155" s="264">
        <v>2</v>
      </c>
      <c r="F155" s="264">
        <v>0</v>
      </c>
      <c r="G155" s="265">
        <f>E155*F155</f>
        <v>0</v>
      </c>
      <c r="H155" s="266">
        <v>4.0000000000000002E-4</v>
      </c>
      <c r="I155" s="267">
        <f>E155*H155</f>
        <v>8.0000000000000004E-4</v>
      </c>
      <c r="J155" s="266"/>
      <c r="K155" s="267">
        <f>E155*J155</f>
        <v>0</v>
      </c>
      <c r="O155" s="259">
        <v>2</v>
      </c>
      <c r="AA155" s="232">
        <v>3</v>
      </c>
      <c r="AB155" s="232">
        <v>1</v>
      </c>
      <c r="AC155" s="232">
        <v>42972802</v>
      </c>
      <c r="AZ155" s="232">
        <v>1</v>
      </c>
      <c r="BA155" s="232">
        <f>IF(AZ155=1,G155,0)</f>
        <v>0</v>
      </c>
      <c r="BB155" s="232">
        <f>IF(AZ155=2,G155,0)</f>
        <v>0</v>
      </c>
      <c r="BC155" s="232">
        <f>IF(AZ155=3,G155,0)</f>
        <v>0</v>
      </c>
      <c r="BD155" s="232">
        <f>IF(AZ155=4,G155,0)</f>
        <v>0</v>
      </c>
      <c r="BE155" s="232">
        <f>IF(AZ155=5,G155,0)</f>
        <v>0</v>
      </c>
      <c r="CA155" s="259">
        <v>3</v>
      </c>
      <c r="CB155" s="259">
        <v>1</v>
      </c>
    </row>
    <row r="156" spans="1:80">
      <c r="A156" s="260">
        <v>48</v>
      </c>
      <c r="B156" s="261" t="s">
        <v>659</v>
      </c>
      <c r="C156" s="262" t="s">
        <v>660</v>
      </c>
      <c r="D156" s="263" t="s">
        <v>282</v>
      </c>
      <c r="E156" s="264">
        <v>3</v>
      </c>
      <c r="F156" s="264">
        <v>0</v>
      </c>
      <c r="G156" s="265">
        <f>E156*F156</f>
        <v>0</v>
      </c>
      <c r="H156" s="266">
        <v>6.9999999999999999E-4</v>
      </c>
      <c r="I156" s="267">
        <f>E156*H156</f>
        <v>2.0999999999999999E-3</v>
      </c>
      <c r="J156" s="266"/>
      <c r="K156" s="267">
        <f>E156*J156</f>
        <v>0</v>
      </c>
      <c r="O156" s="259">
        <v>2</v>
      </c>
      <c r="AA156" s="232">
        <v>3</v>
      </c>
      <c r="AB156" s="232">
        <v>1</v>
      </c>
      <c r="AC156" s="232">
        <v>42972811</v>
      </c>
      <c r="AZ156" s="232">
        <v>1</v>
      </c>
      <c r="BA156" s="232">
        <f>IF(AZ156=1,G156,0)</f>
        <v>0</v>
      </c>
      <c r="BB156" s="232">
        <f>IF(AZ156=2,G156,0)</f>
        <v>0</v>
      </c>
      <c r="BC156" s="232">
        <f>IF(AZ156=3,G156,0)</f>
        <v>0</v>
      </c>
      <c r="BD156" s="232">
        <f>IF(AZ156=4,G156,0)</f>
        <v>0</v>
      </c>
      <c r="BE156" s="232">
        <f>IF(AZ156=5,G156,0)</f>
        <v>0</v>
      </c>
      <c r="CA156" s="259">
        <v>3</v>
      </c>
      <c r="CB156" s="259">
        <v>1</v>
      </c>
    </row>
    <row r="157" spans="1:80">
      <c r="A157" s="277"/>
      <c r="B157" s="278" t="s">
        <v>100</v>
      </c>
      <c r="C157" s="279" t="s">
        <v>337</v>
      </c>
      <c r="D157" s="280"/>
      <c r="E157" s="281"/>
      <c r="F157" s="282"/>
      <c r="G157" s="283">
        <f>SUM(G150:G156)</f>
        <v>0</v>
      </c>
      <c r="H157" s="284"/>
      <c r="I157" s="285">
        <f>SUM(I150:I156)</f>
        <v>5.112617600000001</v>
      </c>
      <c r="J157" s="284"/>
      <c r="K157" s="285">
        <f>SUM(K150:K156)</f>
        <v>0</v>
      </c>
      <c r="O157" s="259">
        <v>4</v>
      </c>
      <c r="BA157" s="286">
        <f>SUM(BA150:BA156)</f>
        <v>0</v>
      </c>
      <c r="BB157" s="286">
        <f>SUM(BB150:BB156)</f>
        <v>0</v>
      </c>
      <c r="BC157" s="286">
        <f>SUM(BC150:BC156)</f>
        <v>0</v>
      </c>
      <c r="BD157" s="286">
        <f>SUM(BD150:BD156)</f>
        <v>0</v>
      </c>
      <c r="BE157" s="286">
        <f>SUM(BE150:BE156)</f>
        <v>0</v>
      </c>
    </row>
    <row r="158" spans="1:80">
      <c r="A158" s="249" t="s">
        <v>97</v>
      </c>
      <c r="B158" s="250" t="s">
        <v>341</v>
      </c>
      <c r="C158" s="251" t="s">
        <v>342</v>
      </c>
      <c r="D158" s="252"/>
      <c r="E158" s="253"/>
      <c r="F158" s="253"/>
      <c r="G158" s="254"/>
      <c r="H158" s="255"/>
      <c r="I158" s="256"/>
      <c r="J158" s="257"/>
      <c r="K158" s="258"/>
      <c r="O158" s="259">
        <v>1</v>
      </c>
    </row>
    <row r="159" spans="1:80">
      <c r="A159" s="260">
        <v>49</v>
      </c>
      <c r="B159" s="261" t="s">
        <v>344</v>
      </c>
      <c r="C159" s="262" t="s">
        <v>345</v>
      </c>
      <c r="D159" s="263" t="s">
        <v>282</v>
      </c>
      <c r="E159" s="264">
        <v>290</v>
      </c>
      <c r="F159" s="264">
        <v>0</v>
      </c>
      <c r="G159" s="265">
        <f>E159*F159</f>
        <v>0</v>
      </c>
      <c r="H159" s="266">
        <v>0</v>
      </c>
      <c r="I159" s="267">
        <f>E159*H159</f>
        <v>0</v>
      </c>
      <c r="J159" s="266">
        <v>0</v>
      </c>
      <c r="K159" s="267">
        <f>E159*J159</f>
        <v>0</v>
      </c>
      <c r="O159" s="259">
        <v>2</v>
      </c>
      <c r="AA159" s="232">
        <v>1</v>
      </c>
      <c r="AB159" s="232">
        <v>1</v>
      </c>
      <c r="AC159" s="232">
        <v>1</v>
      </c>
      <c r="AZ159" s="232">
        <v>1</v>
      </c>
      <c r="BA159" s="232">
        <f>IF(AZ159=1,G159,0)</f>
        <v>0</v>
      </c>
      <c r="BB159" s="232">
        <f>IF(AZ159=2,G159,0)</f>
        <v>0</v>
      </c>
      <c r="BC159" s="232">
        <f>IF(AZ159=3,G159,0)</f>
        <v>0</v>
      </c>
      <c r="BD159" s="232">
        <f>IF(AZ159=4,G159,0)</f>
        <v>0</v>
      </c>
      <c r="BE159" s="232">
        <f>IF(AZ159=5,G159,0)</f>
        <v>0</v>
      </c>
      <c r="CA159" s="259">
        <v>1</v>
      </c>
      <c r="CB159" s="259">
        <v>1</v>
      </c>
    </row>
    <row r="160" spans="1:80">
      <c r="A160" s="268"/>
      <c r="B160" s="271"/>
      <c r="C160" s="331" t="s">
        <v>1373</v>
      </c>
      <c r="D160" s="332"/>
      <c r="E160" s="272">
        <v>290</v>
      </c>
      <c r="F160" s="273"/>
      <c r="G160" s="274"/>
      <c r="H160" s="275"/>
      <c r="I160" s="269"/>
      <c r="J160" s="276"/>
      <c r="K160" s="269"/>
      <c r="M160" s="270" t="s">
        <v>1373</v>
      </c>
      <c r="O160" s="259"/>
    </row>
    <row r="161" spans="1:80">
      <c r="A161" s="260">
        <v>50</v>
      </c>
      <c r="B161" s="261" t="s">
        <v>347</v>
      </c>
      <c r="C161" s="262" t="s">
        <v>348</v>
      </c>
      <c r="D161" s="263" t="s">
        <v>139</v>
      </c>
      <c r="E161" s="264">
        <v>417.6</v>
      </c>
      <c r="F161" s="264">
        <v>0</v>
      </c>
      <c r="G161" s="265">
        <f>E161*F161</f>
        <v>0</v>
      </c>
      <c r="H161" s="266">
        <v>9.2000000000000003E-4</v>
      </c>
      <c r="I161" s="267">
        <f>E161*H161</f>
        <v>0.38419200000000003</v>
      </c>
      <c r="J161" s="266">
        <v>-5.3999999999999999E-2</v>
      </c>
      <c r="K161" s="267">
        <f>E161*J161</f>
        <v>-22.5504</v>
      </c>
      <c r="O161" s="259">
        <v>2</v>
      </c>
      <c r="AA161" s="232">
        <v>1</v>
      </c>
      <c r="AB161" s="232">
        <v>1</v>
      </c>
      <c r="AC161" s="232">
        <v>1</v>
      </c>
      <c r="AZ161" s="232">
        <v>1</v>
      </c>
      <c r="BA161" s="232">
        <f>IF(AZ161=1,G161,0)</f>
        <v>0</v>
      </c>
      <c r="BB161" s="232">
        <f>IF(AZ161=2,G161,0)</f>
        <v>0</v>
      </c>
      <c r="BC161" s="232">
        <f>IF(AZ161=3,G161,0)</f>
        <v>0</v>
      </c>
      <c r="BD161" s="232">
        <f>IF(AZ161=4,G161,0)</f>
        <v>0</v>
      </c>
      <c r="BE161" s="232">
        <f>IF(AZ161=5,G161,0)</f>
        <v>0</v>
      </c>
      <c r="CA161" s="259">
        <v>1</v>
      </c>
      <c r="CB161" s="259">
        <v>1</v>
      </c>
    </row>
    <row r="162" spans="1:80">
      <c r="A162" s="268"/>
      <c r="B162" s="271"/>
      <c r="C162" s="331" t="s">
        <v>1374</v>
      </c>
      <c r="D162" s="332"/>
      <c r="E162" s="272">
        <v>417.6</v>
      </c>
      <c r="F162" s="273"/>
      <c r="G162" s="274"/>
      <c r="H162" s="275"/>
      <c r="I162" s="269"/>
      <c r="J162" s="276"/>
      <c r="K162" s="269"/>
      <c r="M162" s="270" t="s">
        <v>1374</v>
      </c>
      <c r="O162" s="259"/>
    </row>
    <row r="163" spans="1:80">
      <c r="A163" s="260">
        <v>51</v>
      </c>
      <c r="B163" s="261" t="s">
        <v>350</v>
      </c>
      <c r="C163" s="262" t="s">
        <v>351</v>
      </c>
      <c r="D163" s="263" t="s">
        <v>139</v>
      </c>
      <c r="E163" s="264">
        <v>126.72</v>
      </c>
      <c r="F163" s="264">
        <v>0</v>
      </c>
      <c r="G163" s="265">
        <f>E163*F163</f>
        <v>0</v>
      </c>
      <c r="H163" s="266">
        <v>4.8999999999999998E-4</v>
      </c>
      <c r="I163" s="267">
        <f>E163*H163</f>
        <v>6.2092799999999997E-2</v>
      </c>
      <c r="J163" s="266">
        <v>-1.7000000000000001E-2</v>
      </c>
      <c r="K163" s="267">
        <f>E163*J163</f>
        <v>-2.1542400000000002</v>
      </c>
      <c r="O163" s="259">
        <v>2</v>
      </c>
      <c r="AA163" s="232">
        <v>1</v>
      </c>
      <c r="AB163" s="232">
        <v>1</v>
      </c>
      <c r="AC163" s="232">
        <v>1</v>
      </c>
      <c r="AZ163" s="232">
        <v>1</v>
      </c>
      <c r="BA163" s="232">
        <f>IF(AZ163=1,G163,0)</f>
        <v>0</v>
      </c>
      <c r="BB163" s="232">
        <f>IF(AZ163=2,G163,0)</f>
        <v>0</v>
      </c>
      <c r="BC163" s="232">
        <f>IF(AZ163=3,G163,0)</f>
        <v>0</v>
      </c>
      <c r="BD163" s="232">
        <f>IF(AZ163=4,G163,0)</f>
        <v>0</v>
      </c>
      <c r="BE163" s="232">
        <f>IF(AZ163=5,G163,0)</f>
        <v>0</v>
      </c>
      <c r="CA163" s="259">
        <v>1</v>
      </c>
      <c r="CB163" s="259">
        <v>1</v>
      </c>
    </row>
    <row r="164" spans="1:80">
      <c r="A164" s="268"/>
      <c r="B164" s="271"/>
      <c r="C164" s="331" t="s">
        <v>1375</v>
      </c>
      <c r="D164" s="332"/>
      <c r="E164" s="272">
        <v>126.72</v>
      </c>
      <c r="F164" s="273"/>
      <c r="G164" s="274"/>
      <c r="H164" s="275"/>
      <c r="I164" s="269"/>
      <c r="J164" s="276"/>
      <c r="K164" s="269"/>
      <c r="M164" s="270" t="s">
        <v>1375</v>
      </c>
      <c r="O164" s="259"/>
    </row>
    <row r="165" spans="1:80">
      <c r="A165" s="260">
        <v>52</v>
      </c>
      <c r="B165" s="261" t="s">
        <v>353</v>
      </c>
      <c r="C165" s="262" t="s">
        <v>354</v>
      </c>
      <c r="D165" s="263" t="s">
        <v>282</v>
      </c>
      <c r="E165" s="264">
        <v>2</v>
      </c>
      <c r="F165" s="264">
        <v>0</v>
      </c>
      <c r="G165" s="265">
        <f>E165*F165</f>
        <v>0</v>
      </c>
      <c r="H165" s="266">
        <v>0</v>
      </c>
      <c r="I165" s="267">
        <f>E165*H165</f>
        <v>0</v>
      </c>
      <c r="J165" s="266">
        <v>0</v>
      </c>
      <c r="K165" s="267">
        <f>E165*J165</f>
        <v>0</v>
      </c>
      <c r="O165" s="259">
        <v>2</v>
      </c>
      <c r="AA165" s="232">
        <v>1</v>
      </c>
      <c r="AB165" s="232">
        <v>1</v>
      </c>
      <c r="AC165" s="232">
        <v>1</v>
      </c>
      <c r="AZ165" s="232">
        <v>1</v>
      </c>
      <c r="BA165" s="232">
        <f>IF(AZ165=1,G165,0)</f>
        <v>0</v>
      </c>
      <c r="BB165" s="232">
        <f>IF(AZ165=2,G165,0)</f>
        <v>0</v>
      </c>
      <c r="BC165" s="232">
        <f>IF(AZ165=3,G165,0)</f>
        <v>0</v>
      </c>
      <c r="BD165" s="232">
        <f>IF(AZ165=4,G165,0)</f>
        <v>0</v>
      </c>
      <c r="BE165" s="232">
        <f>IF(AZ165=5,G165,0)</f>
        <v>0</v>
      </c>
      <c r="CA165" s="259">
        <v>1</v>
      </c>
      <c r="CB165" s="259">
        <v>1</v>
      </c>
    </row>
    <row r="166" spans="1:80">
      <c r="A166" s="260">
        <v>53</v>
      </c>
      <c r="B166" s="261" t="s">
        <v>355</v>
      </c>
      <c r="C166" s="262" t="s">
        <v>356</v>
      </c>
      <c r="D166" s="263" t="s">
        <v>139</v>
      </c>
      <c r="E166" s="264">
        <v>7.56</v>
      </c>
      <c r="F166" s="264">
        <v>0</v>
      </c>
      <c r="G166" s="265">
        <f>E166*F166</f>
        <v>0</v>
      </c>
      <c r="H166" s="266">
        <v>1E-3</v>
      </c>
      <c r="I166" s="267">
        <f>E166*H166</f>
        <v>7.5599999999999999E-3</v>
      </c>
      <c r="J166" s="266">
        <v>-6.3E-2</v>
      </c>
      <c r="K166" s="267">
        <f>E166*J166</f>
        <v>-0.47627999999999998</v>
      </c>
      <c r="O166" s="259">
        <v>2</v>
      </c>
      <c r="AA166" s="232">
        <v>1</v>
      </c>
      <c r="AB166" s="232">
        <v>1</v>
      </c>
      <c r="AC166" s="232">
        <v>1</v>
      </c>
      <c r="AZ166" s="232">
        <v>1</v>
      </c>
      <c r="BA166" s="232">
        <f>IF(AZ166=1,G166,0)</f>
        <v>0</v>
      </c>
      <c r="BB166" s="232">
        <f>IF(AZ166=2,G166,0)</f>
        <v>0</v>
      </c>
      <c r="BC166" s="232">
        <f>IF(AZ166=3,G166,0)</f>
        <v>0</v>
      </c>
      <c r="BD166" s="232">
        <f>IF(AZ166=4,G166,0)</f>
        <v>0</v>
      </c>
      <c r="BE166" s="232">
        <f>IF(AZ166=5,G166,0)</f>
        <v>0</v>
      </c>
      <c r="CA166" s="259">
        <v>1</v>
      </c>
      <c r="CB166" s="259">
        <v>1</v>
      </c>
    </row>
    <row r="167" spans="1:80">
      <c r="A167" s="268"/>
      <c r="B167" s="271"/>
      <c r="C167" s="331" t="s">
        <v>357</v>
      </c>
      <c r="D167" s="332"/>
      <c r="E167" s="272">
        <v>7.56</v>
      </c>
      <c r="F167" s="273"/>
      <c r="G167" s="274"/>
      <c r="H167" s="275"/>
      <c r="I167" s="269"/>
      <c r="J167" s="276"/>
      <c r="K167" s="269"/>
      <c r="M167" s="270" t="s">
        <v>357</v>
      </c>
      <c r="O167" s="259"/>
    </row>
    <row r="168" spans="1:80">
      <c r="A168" s="260">
        <v>54</v>
      </c>
      <c r="B168" s="261" t="s">
        <v>358</v>
      </c>
      <c r="C168" s="262" t="s">
        <v>359</v>
      </c>
      <c r="D168" s="263" t="s">
        <v>181</v>
      </c>
      <c r="E168" s="264">
        <v>176.65</v>
      </c>
      <c r="F168" s="264">
        <v>0</v>
      </c>
      <c r="G168" s="265">
        <f>E168*F168</f>
        <v>0</v>
      </c>
      <c r="H168" s="266">
        <v>0</v>
      </c>
      <c r="I168" s="267">
        <f>E168*H168</f>
        <v>0</v>
      </c>
      <c r="J168" s="266">
        <v>-1.1129999999999999E-2</v>
      </c>
      <c r="K168" s="267">
        <f>E168*J168</f>
        <v>-1.9661145</v>
      </c>
      <c r="O168" s="259">
        <v>2</v>
      </c>
      <c r="AA168" s="232">
        <v>1</v>
      </c>
      <c r="AB168" s="232">
        <v>1</v>
      </c>
      <c r="AC168" s="232">
        <v>1</v>
      </c>
      <c r="AZ168" s="232">
        <v>1</v>
      </c>
      <c r="BA168" s="232">
        <f>IF(AZ168=1,G168,0)</f>
        <v>0</v>
      </c>
      <c r="BB168" s="232">
        <f>IF(AZ168=2,G168,0)</f>
        <v>0</v>
      </c>
      <c r="BC168" s="232">
        <f>IF(AZ168=3,G168,0)</f>
        <v>0</v>
      </c>
      <c r="BD168" s="232">
        <f>IF(AZ168=4,G168,0)</f>
        <v>0</v>
      </c>
      <c r="BE168" s="232">
        <f>IF(AZ168=5,G168,0)</f>
        <v>0</v>
      </c>
      <c r="CA168" s="259">
        <v>1</v>
      </c>
      <c r="CB168" s="259">
        <v>1</v>
      </c>
    </row>
    <row r="169" spans="1:80">
      <c r="A169" s="268"/>
      <c r="B169" s="271"/>
      <c r="C169" s="331" t="s">
        <v>1362</v>
      </c>
      <c r="D169" s="332"/>
      <c r="E169" s="272">
        <v>15</v>
      </c>
      <c r="F169" s="273"/>
      <c r="G169" s="274"/>
      <c r="H169" s="275"/>
      <c r="I169" s="269"/>
      <c r="J169" s="276"/>
      <c r="K169" s="269"/>
      <c r="M169" s="270" t="s">
        <v>1362</v>
      </c>
      <c r="O169" s="259"/>
    </row>
    <row r="170" spans="1:80">
      <c r="A170" s="268"/>
      <c r="B170" s="271"/>
      <c r="C170" s="331" t="s">
        <v>1363</v>
      </c>
      <c r="D170" s="332"/>
      <c r="E170" s="272">
        <v>34.299999999999997</v>
      </c>
      <c r="F170" s="273"/>
      <c r="G170" s="274"/>
      <c r="H170" s="275"/>
      <c r="I170" s="269"/>
      <c r="J170" s="276"/>
      <c r="K170" s="269"/>
      <c r="M170" s="270" t="s">
        <v>1363</v>
      </c>
      <c r="O170" s="259"/>
    </row>
    <row r="171" spans="1:80">
      <c r="A171" s="268"/>
      <c r="B171" s="271"/>
      <c r="C171" s="331" t="s">
        <v>1364</v>
      </c>
      <c r="D171" s="332"/>
      <c r="E171" s="272">
        <v>116.4</v>
      </c>
      <c r="F171" s="273"/>
      <c r="G171" s="274"/>
      <c r="H171" s="275"/>
      <c r="I171" s="269"/>
      <c r="J171" s="276"/>
      <c r="K171" s="269"/>
      <c r="M171" s="270" t="s">
        <v>1364</v>
      </c>
      <c r="O171" s="259"/>
    </row>
    <row r="172" spans="1:80">
      <c r="A172" s="268"/>
      <c r="B172" s="271"/>
      <c r="C172" s="331" t="s">
        <v>1142</v>
      </c>
      <c r="D172" s="332"/>
      <c r="E172" s="272">
        <v>10.95</v>
      </c>
      <c r="F172" s="273"/>
      <c r="G172" s="274"/>
      <c r="H172" s="275"/>
      <c r="I172" s="269"/>
      <c r="J172" s="276"/>
      <c r="K172" s="269"/>
      <c r="M172" s="270" t="s">
        <v>1142</v>
      </c>
      <c r="O172" s="259"/>
    </row>
    <row r="173" spans="1:80">
      <c r="A173" s="277"/>
      <c r="B173" s="278" t="s">
        <v>100</v>
      </c>
      <c r="C173" s="279" t="s">
        <v>343</v>
      </c>
      <c r="D173" s="280"/>
      <c r="E173" s="281"/>
      <c r="F173" s="282"/>
      <c r="G173" s="283">
        <f>SUM(G158:G172)</f>
        <v>0</v>
      </c>
      <c r="H173" s="284"/>
      <c r="I173" s="285">
        <f>SUM(I158:I172)</f>
        <v>0.45384480000000005</v>
      </c>
      <c r="J173" s="284"/>
      <c r="K173" s="285">
        <f>SUM(K158:K172)</f>
        <v>-27.1470345</v>
      </c>
      <c r="O173" s="259">
        <v>4</v>
      </c>
      <c r="BA173" s="286">
        <f>SUM(BA158:BA172)</f>
        <v>0</v>
      </c>
      <c r="BB173" s="286">
        <f>SUM(BB158:BB172)</f>
        <v>0</v>
      </c>
      <c r="BC173" s="286">
        <f>SUM(BC158:BC172)</f>
        <v>0</v>
      </c>
      <c r="BD173" s="286">
        <f>SUM(BD158:BD172)</f>
        <v>0</v>
      </c>
      <c r="BE173" s="286">
        <f>SUM(BE158:BE172)</f>
        <v>0</v>
      </c>
    </row>
    <row r="174" spans="1:80">
      <c r="A174" s="249" t="s">
        <v>97</v>
      </c>
      <c r="B174" s="250" t="s">
        <v>360</v>
      </c>
      <c r="C174" s="251" t="s">
        <v>361</v>
      </c>
      <c r="D174" s="252"/>
      <c r="E174" s="253"/>
      <c r="F174" s="253"/>
      <c r="G174" s="254"/>
      <c r="H174" s="255"/>
      <c r="I174" s="256"/>
      <c r="J174" s="257"/>
      <c r="K174" s="258"/>
      <c r="O174" s="259">
        <v>1</v>
      </c>
    </row>
    <row r="175" spans="1:80">
      <c r="A175" s="260">
        <v>55</v>
      </c>
      <c r="B175" s="261" t="s">
        <v>674</v>
      </c>
      <c r="C175" s="262" t="s">
        <v>675</v>
      </c>
      <c r="D175" s="263" t="s">
        <v>282</v>
      </c>
      <c r="E175" s="264">
        <v>5</v>
      </c>
      <c r="F175" s="264">
        <v>0</v>
      </c>
      <c r="G175" s="265">
        <f>E175*F175</f>
        <v>0</v>
      </c>
      <c r="H175" s="266">
        <v>0</v>
      </c>
      <c r="I175" s="267">
        <f>E175*H175</f>
        <v>0</v>
      </c>
      <c r="J175" s="266">
        <v>-8.9999999999999993E-3</v>
      </c>
      <c r="K175" s="267">
        <f>E175*J175</f>
        <v>-4.4999999999999998E-2</v>
      </c>
      <c r="O175" s="259">
        <v>2</v>
      </c>
      <c r="AA175" s="232">
        <v>1</v>
      </c>
      <c r="AB175" s="232">
        <v>1</v>
      </c>
      <c r="AC175" s="232">
        <v>1</v>
      </c>
      <c r="AZ175" s="232">
        <v>1</v>
      </c>
      <c r="BA175" s="232">
        <f>IF(AZ175=1,G175,0)</f>
        <v>0</v>
      </c>
      <c r="BB175" s="232">
        <f>IF(AZ175=2,G175,0)</f>
        <v>0</v>
      </c>
      <c r="BC175" s="232">
        <f>IF(AZ175=3,G175,0)</f>
        <v>0</v>
      </c>
      <c r="BD175" s="232">
        <f>IF(AZ175=4,G175,0)</f>
        <v>0</v>
      </c>
      <c r="BE175" s="232">
        <f>IF(AZ175=5,G175,0)</f>
        <v>0</v>
      </c>
      <c r="CA175" s="259">
        <v>1</v>
      </c>
      <c r="CB175" s="259">
        <v>1</v>
      </c>
    </row>
    <row r="176" spans="1:80">
      <c r="A176" s="260">
        <v>56</v>
      </c>
      <c r="B176" s="261" t="s">
        <v>363</v>
      </c>
      <c r="C176" s="262" t="s">
        <v>364</v>
      </c>
      <c r="D176" s="263" t="s">
        <v>139</v>
      </c>
      <c r="E176" s="264">
        <v>23.4</v>
      </c>
      <c r="F176" s="264">
        <v>0</v>
      </c>
      <c r="G176" s="265">
        <f>E176*F176</f>
        <v>0</v>
      </c>
      <c r="H176" s="266">
        <v>0</v>
      </c>
      <c r="I176" s="267">
        <f>E176*H176</f>
        <v>0</v>
      </c>
      <c r="J176" s="266">
        <v>-8.8999999999999996E-2</v>
      </c>
      <c r="K176" s="267">
        <f>E176*J176</f>
        <v>-2.0825999999999998</v>
      </c>
      <c r="O176" s="259">
        <v>2</v>
      </c>
      <c r="AA176" s="232">
        <v>1</v>
      </c>
      <c r="AB176" s="232">
        <v>1</v>
      </c>
      <c r="AC176" s="232">
        <v>1</v>
      </c>
      <c r="AZ176" s="232">
        <v>1</v>
      </c>
      <c r="BA176" s="232">
        <f>IF(AZ176=1,G176,0)</f>
        <v>0</v>
      </c>
      <c r="BB176" s="232">
        <f>IF(AZ176=2,G176,0)</f>
        <v>0</v>
      </c>
      <c r="BC176" s="232">
        <f>IF(AZ176=3,G176,0)</f>
        <v>0</v>
      </c>
      <c r="BD176" s="232">
        <f>IF(AZ176=4,G176,0)</f>
        <v>0</v>
      </c>
      <c r="BE176" s="232">
        <f>IF(AZ176=5,G176,0)</f>
        <v>0</v>
      </c>
      <c r="CA176" s="259">
        <v>1</v>
      </c>
      <c r="CB176" s="259">
        <v>1</v>
      </c>
    </row>
    <row r="177" spans="1:80" ht="22.5">
      <c r="A177" s="268"/>
      <c r="B177" s="271"/>
      <c r="C177" s="331" t="s">
        <v>1330</v>
      </c>
      <c r="D177" s="332"/>
      <c r="E177" s="272">
        <v>23.4</v>
      </c>
      <c r="F177" s="273"/>
      <c r="G177" s="274"/>
      <c r="H177" s="275"/>
      <c r="I177" s="269"/>
      <c r="J177" s="276"/>
      <c r="K177" s="269"/>
      <c r="M177" s="270" t="s">
        <v>1330</v>
      </c>
      <c r="O177" s="259"/>
    </row>
    <row r="178" spans="1:80">
      <c r="A178" s="260">
        <v>57</v>
      </c>
      <c r="B178" s="261" t="s">
        <v>366</v>
      </c>
      <c r="C178" s="262" t="s">
        <v>367</v>
      </c>
      <c r="D178" s="263" t="s">
        <v>139</v>
      </c>
      <c r="E178" s="264">
        <v>29.75</v>
      </c>
      <c r="F178" s="264">
        <v>0</v>
      </c>
      <c r="G178" s="265">
        <f>E178*F178</f>
        <v>0</v>
      </c>
      <c r="H178" s="266">
        <v>0</v>
      </c>
      <c r="I178" s="267">
        <f>E178*H178</f>
        <v>0</v>
      </c>
      <c r="J178" s="266">
        <v>0</v>
      </c>
      <c r="K178" s="267">
        <f>E178*J178</f>
        <v>0</v>
      </c>
      <c r="O178" s="259">
        <v>2</v>
      </c>
      <c r="AA178" s="232">
        <v>1</v>
      </c>
      <c r="AB178" s="232">
        <v>1</v>
      </c>
      <c r="AC178" s="232">
        <v>1</v>
      </c>
      <c r="AZ178" s="232">
        <v>1</v>
      </c>
      <c r="BA178" s="232">
        <f>IF(AZ178=1,G178,0)</f>
        <v>0</v>
      </c>
      <c r="BB178" s="232">
        <f>IF(AZ178=2,G178,0)</f>
        <v>0</v>
      </c>
      <c r="BC178" s="232">
        <f>IF(AZ178=3,G178,0)</f>
        <v>0</v>
      </c>
      <c r="BD178" s="232">
        <f>IF(AZ178=4,G178,0)</f>
        <v>0</v>
      </c>
      <c r="BE178" s="232">
        <f>IF(AZ178=5,G178,0)</f>
        <v>0</v>
      </c>
      <c r="CA178" s="259">
        <v>1</v>
      </c>
      <c r="CB178" s="259">
        <v>1</v>
      </c>
    </row>
    <row r="179" spans="1:80" ht="22.5">
      <c r="A179" s="268"/>
      <c r="B179" s="271"/>
      <c r="C179" s="331" t="s">
        <v>1376</v>
      </c>
      <c r="D179" s="332"/>
      <c r="E179" s="272">
        <v>29.75</v>
      </c>
      <c r="F179" s="273"/>
      <c r="G179" s="274"/>
      <c r="H179" s="275"/>
      <c r="I179" s="269"/>
      <c r="J179" s="276"/>
      <c r="K179" s="269"/>
      <c r="M179" s="270" t="s">
        <v>1376</v>
      </c>
      <c r="O179" s="259"/>
    </row>
    <row r="180" spans="1:80">
      <c r="A180" s="277"/>
      <c r="B180" s="278" t="s">
        <v>100</v>
      </c>
      <c r="C180" s="279" t="s">
        <v>362</v>
      </c>
      <c r="D180" s="280"/>
      <c r="E180" s="281"/>
      <c r="F180" s="282"/>
      <c r="G180" s="283">
        <f>SUM(G174:G179)</f>
        <v>0</v>
      </c>
      <c r="H180" s="284"/>
      <c r="I180" s="285">
        <f>SUM(I174:I179)</f>
        <v>0</v>
      </c>
      <c r="J180" s="284"/>
      <c r="K180" s="285">
        <f>SUM(K174:K179)</f>
        <v>-2.1275999999999997</v>
      </c>
      <c r="O180" s="259">
        <v>4</v>
      </c>
      <c r="BA180" s="286">
        <f>SUM(BA174:BA179)</f>
        <v>0</v>
      </c>
      <c r="BB180" s="286">
        <f>SUM(BB174:BB179)</f>
        <v>0</v>
      </c>
      <c r="BC180" s="286">
        <f>SUM(BC174:BC179)</f>
        <v>0</v>
      </c>
      <c r="BD180" s="286">
        <f>SUM(BD174:BD179)</f>
        <v>0</v>
      </c>
      <c r="BE180" s="286">
        <f>SUM(BE174:BE179)</f>
        <v>0</v>
      </c>
    </row>
    <row r="181" spans="1:80">
      <c r="A181" s="249" t="s">
        <v>97</v>
      </c>
      <c r="B181" s="250" t="s">
        <v>369</v>
      </c>
      <c r="C181" s="251" t="s">
        <v>370</v>
      </c>
      <c r="D181" s="252"/>
      <c r="E181" s="253"/>
      <c r="F181" s="253"/>
      <c r="G181" s="254"/>
      <c r="H181" s="255"/>
      <c r="I181" s="256"/>
      <c r="J181" s="257"/>
      <c r="K181" s="258"/>
      <c r="O181" s="259">
        <v>1</v>
      </c>
    </row>
    <row r="182" spans="1:80">
      <c r="A182" s="260">
        <v>58</v>
      </c>
      <c r="B182" s="261" t="s">
        <v>372</v>
      </c>
      <c r="C182" s="262" t="s">
        <v>373</v>
      </c>
      <c r="D182" s="263" t="s">
        <v>374</v>
      </c>
      <c r="E182" s="264">
        <v>126.196055828</v>
      </c>
      <c r="F182" s="264">
        <v>0</v>
      </c>
      <c r="G182" s="265">
        <f>E182*F182</f>
        <v>0</v>
      </c>
      <c r="H182" s="266">
        <v>0</v>
      </c>
      <c r="I182" s="267">
        <f>E182*H182</f>
        <v>0</v>
      </c>
      <c r="J182" s="266"/>
      <c r="K182" s="267">
        <f>E182*J182</f>
        <v>0</v>
      </c>
      <c r="O182" s="259">
        <v>2</v>
      </c>
      <c r="AA182" s="232">
        <v>7</v>
      </c>
      <c r="AB182" s="232">
        <v>1</v>
      </c>
      <c r="AC182" s="232">
        <v>2</v>
      </c>
      <c r="AZ182" s="232">
        <v>1</v>
      </c>
      <c r="BA182" s="232">
        <f>IF(AZ182=1,G182,0)</f>
        <v>0</v>
      </c>
      <c r="BB182" s="232">
        <f>IF(AZ182=2,G182,0)</f>
        <v>0</v>
      </c>
      <c r="BC182" s="232">
        <f>IF(AZ182=3,G182,0)</f>
        <v>0</v>
      </c>
      <c r="BD182" s="232">
        <f>IF(AZ182=4,G182,0)</f>
        <v>0</v>
      </c>
      <c r="BE182" s="232">
        <f>IF(AZ182=5,G182,0)</f>
        <v>0</v>
      </c>
      <c r="CA182" s="259">
        <v>7</v>
      </c>
      <c r="CB182" s="259">
        <v>1</v>
      </c>
    </row>
    <row r="183" spans="1:80">
      <c r="A183" s="277"/>
      <c r="B183" s="278" t="s">
        <v>100</v>
      </c>
      <c r="C183" s="279" t="s">
        <v>371</v>
      </c>
      <c r="D183" s="280"/>
      <c r="E183" s="281"/>
      <c r="F183" s="282"/>
      <c r="G183" s="283">
        <f>SUM(G181:G182)</f>
        <v>0</v>
      </c>
      <c r="H183" s="284"/>
      <c r="I183" s="285">
        <f>SUM(I181:I182)</f>
        <v>0</v>
      </c>
      <c r="J183" s="284"/>
      <c r="K183" s="285">
        <f>SUM(K181:K182)</f>
        <v>0</v>
      </c>
      <c r="O183" s="259">
        <v>4</v>
      </c>
      <c r="BA183" s="286">
        <f>SUM(BA181:BA182)</f>
        <v>0</v>
      </c>
      <c r="BB183" s="286">
        <f>SUM(BB181:BB182)</f>
        <v>0</v>
      </c>
      <c r="BC183" s="286">
        <f>SUM(BC181:BC182)</f>
        <v>0</v>
      </c>
      <c r="BD183" s="286">
        <f>SUM(BD181:BD182)</f>
        <v>0</v>
      </c>
      <c r="BE183" s="286">
        <f>SUM(BE181:BE182)</f>
        <v>0</v>
      </c>
    </row>
    <row r="184" spans="1:80">
      <c r="A184" s="249" t="s">
        <v>97</v>
      </c>
      <c r="B184" s="250" t="s">
        <v>682</v>
      </c>
      <c r="C184" s="251" t="s">
        <v>683</v>
      </c>
      <c r="D184" s="252"/>
      <c r="E184" s="253"/>
      <c r="F184" s="253"/>
      <c r="G184" s="254"/>
      <c r="H184" s="255"/>
      <c r="I184" s="256"/>
      <c r="J184" s="257"/>
      <c r="K184" s="258"/>
      <c r="O184" s="259">
        <v>1</v>
      </c>
    </row>
    <row r="185" spans="1:80">
      <c r="A185" s="260">
        <v>59</v>
      </c>
      <c r="B185" s="261" t="s">
        <v>981</v>
      </c>
      <c r="C185" s="262" t="s">
        <v>982</v>
      </c>
      <c r="D185" s="263" t="s">
        <v>139</v>
      </c>
      <c r="E185" s="264">
        <v>98.95</v>
      </c>
      <c r="F185" s="264">
        <v>0</v>
      </c>
      <c r="G185" s="265">
        <f>E185*F185</f>
        <v>0</v>
      </c>
      <c r="H185" s="266">
        <v>0</v>
      </c>
      <c r="I185" s="267">
        <f>E185*H185</f>
        <v>0</v>
      </c>
      <c r="J185" s="266">
        <v>-0.01</v>
      </c>
      <c r="K185" s="267">
        <f>E185*J185</f>
        <v>-0.98950000000000005</v>
      </c>
      <c r="O185" s="259">
        <v>2</v>
      </c>
      <c r="AA185" s="232">
        <v>1</v>
      </c>
      <c r="AB185" s="232">
        <v>7</v>
      </c>
      <c r="AC185" s="232">
        <v>7</v>
      </c>
      <c r="AZ185" s="232">
        <v>2</v>
      </c>
      <c r="BA185" s="232">
        <f>IF(AZ185=1,G185,0)</f>
        <v>0</v>
      </c>
      <c r="BB185" s="232">
        <f>IF(AZ185=2,G185,0)</f>
        <v>0</v>
      </c>
      <c r="BC185" s="232">
        <f>IF(AZ185=3,G185,0)</f>
        <v>0</v>
      </c>
      <c r="BD185" s="232">
        <f>IF(AZ185=4,G185,0)</f>
        <v>0</v>
      </c>
      <c r="BE185" s="232">
        <f>IF(AZ185=5,G185,0)</f>
        <v>0</v>
      </c>
      <c r="CA185" s="259">
        <v>1</v>
      </c>
      <c r="CB185" s="259">
        <v>7</v>
      </c>
    </row>
    <row r="186" spans="1:80">
      <c r="A186" s="268"/>
      <c r="B186" s="271"/>
      <c r="C186" s="331" t="s">
        <v>1377</v>
      </c>
      <c r="D186" s="332"/>
      <c r="E186" s="272">
        <v>31.45</v>
      </c>
      <c r="F186" s="273"/>
      <c r="G186" s="274"/>
      <c r="H186" s="275"/>
      <c r="I186" s="269"/>
      <c r="J186" s="276"/>
      <c r="K186" s="269"/>
      <c r="M186" s="270" t="s">
        <v>1377</v>
      </c>
      <c r="O186" s="259"/>
    </row>
    <row r="187" spans="1:80">
      <c r="A187" s="268"/>
      <c r="B187" s="271"/>
      <c r="C187" s="331" t="s">
        <v>1378</v>
      </c>
      <c r="D187" s="332"/>
      <c r="E187" s="272">
        <v>30.95</v>
      </c>
      <c r="F187" s="273"/>
      <c r="G187" s="274"/>
      <c r="H187" s="275"/>
      <c r="I187" s="269"/>
      <c r="J187" s="276"/>
      <c r="K187" s="269"/>
      <c r="M187" s="270" t="s">
        <v>1378</v>
      </c>
      <c r="O187" s="259"/>
    </row>
    <row r="188" spans="1:80">
      <c r="A188" s="268"/>
      <c r="B188" s="271"/>
      <c r="C188" s="331" t="s">
        <v>1379</v>
      </c>
      <c r="D188" s="332"/>
      <c r="E188" s="272">
        <v>36.549999999999997</v>
      </c>
      <c r="F188" s="273"/>
      <c r="G188" s="274"/>
      <c r="H188" s="275"/>
      <c r="I188" s="269"/>
      <c r="J188" s="276"/>
      <c r="K188" s="269"/>
      <c r="M188" s="270" t="s">
        <v>1379</v>
      </c>
      <c r="O188" s="259"/>
    </row>
    <row r="189" spans="1:80">
      <c r="A189" s="260">
        <v>60</v>
      </c>
      <c r="B189" s="261" t="s">
        <v>984</v>
      </c>
      <c r="C189" s="262" t="s">
        <v>985</v>
      </c>
      <c r="D189" s="263" t="s">
        <v>139</v>
      </c>
      <c r="E189" s="264">
        <v>894.70249999999999</v>
      </c>
      <c r="F189" s="264">
        <v>0</v>
      </c>
      <c r="G189" s="265">
        <f>E189*F189</f>
        <v>0</v>
      </c>
      <c r="H189" s="266">
        <v>3.0000000000000001E-5</v>
      </c>
      <c r="I189" s="267">
        <f>E189*H189</f>
        <v>2.6841074999999999E-2</v>
      </c>
      <c r="J189" s="266">
        <v>0</v>
      </c>
      <c r="K189" s="267">
        <f>E189*J189</f>
        <v>0</v>
      </c>
      <c r="O189" s="259">
        <v>2</v>
      </c>
      <c r="AA189" s="232">
        <v>1</v>
      </c>
      <c r="AB189" s="232">
        <v>7</v>
      </c>
      <c r="AC189" s="232">
        <v>7</v>
      </c>
      <c r="AZ189" s="232">
        <v>2</v>
      </c>
      <c r="BA189" s="232">
        <f>IF(AZ189=1,G189,0)</f>
        <v>0</v>
      </c>
      <c r="BB189" s="232">
        <f>IF(AZ189=2,G189,0)</f>
        <v>0</v>
      </c>
      <c r="BC189" s="232">
        <f>IF(AZ189=3,G189,0)</f>
        <v>0</v>
      </c>
      <c r="BD189" s="232">
        <f>IF(AZ189=4,G189,0)</f>
        <v>0</v>
      </c>
      <c r="BE189" s="232">
        <f>IF(AZ189=5,G189,0)</f>
        <v>0</v>
      </c>
      <c r="CA189" s="259">
        <v>1</v>
      </c>
      <c r="CB189" s="259">
        <v>7</v>
      </c>
    </row>
    <row r="190" spans="1:80">
      <c r="A190" s="268"/>
      <c r="B190" s="271"/>
      <c r="C190" s="331" t="s">
        <v>1380</v>
      </c>
      <c r="D190" s="332"/>
      <c r="E190" s="272">
        <v>285.3125</v>
      </c>
      <c r="F190" s="273"/>
      <c r="G190" s="274"/>
      <c r="H190" s="275"/>
      <c r="I190" s="269"/>
      <c r="J190" s="276"/>
      <c r="K190" s="269"/>
      <c r="M190" s="270" t="s">
        <v>1380</v>
      </c>
      <c r="O190" s="259"/>
    </row>
    <row r="191" spans="1:80">
      <c r="A191" s="268"/>
      <c r="B191" s="271"/>
      <c r="C191" s="331" t="s">
        <v>1381</v>
      </c>
      <c r="D191" s="332"/>
      <c r="E191" s="272">
        <v>263.25</v>
      </c>
      <c r="F191" s="273"/>
      <c r="G191" s="274"/>
      <c r="H191" s="275"/>
      <c r="I191" s="269"/>
      <c r="J191" s="276"/>
      <c r="K191" s="269"/>
      <c r="M191" s="270" t="s">
        <v>1381</v>
      </c>
      <c r="O191" s="259"/>
    </row>
    <row r="192" spans="1:80">
      <c r="A192" s="268"/>
      <c r="B192" s="271"/>
      <c r="C192" s="331" t="s">
        <v>1382</v>
      </c>
      <c r="D192" s="332"/>
      <c r="E192" s="272">
        <v>346.14</v>
      </c>
      <c r="F192" s="273"/>
      <c r="G192" s="274"/>
      <c r="H192" s="275"/>
      <c r="I192" s="269"/>
      <c r="J192" s="276"/>
      <c r="K192" s="269"/>
      <c r="M192" s="270" t="s">
        <v>1382</v>
      </c>
      <c r="O192" s="259"/>
    </row>
    <row r="193" spans="1:80">
      <c r="A193" s="260">
        <v>61</v>
      </c>
      <c r="B193" s="261" t="s">
        <v>988</v>
      </c>
      <c r="C193" s="262" t="s">
        <v>989</v>
      </c>
      <c r="D193" s="263" t="s">
        <v>990</v>
      </c>
      <c r="E193" s="264">
        <v>758.54</v>
      </c>
      <c r="F193" s="264">
        <v>0</v>
      </c>
      <c r="G193" s="265">
        <f>E193*F193</f>
        <v>0</v>
      </c>
      <c r="H193" s="266">
        <v>0</v>
      </c>
      <c r="I193" s="267">
        <f>E193*H193</f>
        <v>0</v>
      </c>
      <c r="J193" s="266"/>
      <c r="K193" s="267">
        <f>E193*J193</f>
        <v>0</v>
      </c>
      <c r="O193" s="259">
        <v>2</v>
      </c>
      <c r="AA193" s="232">
        <v>12</v>
      </c>
      <c r="AB193" s="232">
        <v>0</v>
      </c>
      <c r="AC193" s="232">
        <v>155</v>
      </c>
      <c r="AZ193" s="232">
        <v>2</v>
      </c>
      <c r="BA193" s="232">
        <f>IF(AZ193=1,G193,0)</f>
        <v>0</v>
      </c>
      <c r="BB193" s="232">
        <f>IF(AZ193=2,G193,0)</f>
        <v>0</v>
      </c>
      <c r="BC193" s="232">
        <f>IF(AZ193=3,G193,0)</f>
        <v>0</v>
      </c>
      <c r="BD193" s="232">
        <f>IF(AZ193=4,G193,0)</f>
        <v>0</v>
      </c>
      <c r="BE193" s="232">
        <f>IF(AZ193=5,G193,0)</f>
        <v>0</v>
      </c>
      <c r="CA193" s="259">
        <v>12</v>
      </c>
      <c r="CB193" s="259">
        <v>0</v>
      </c>
    </row>
    <row r="194" spans="1:80">
      <c r="A194" s="268"/>
      <c r="B194" s="271"/>
      <c r="C194" s="331" t="s">
        <v>1383</v>
      </c>
      <c r="D194" s="332"/>
      <c r="E194" s="272">
        <v>234.85</v>
      </c>
      <c r="F194" s="273"/>
      <c r="G194" s="274"/>
      <c r="H194" s="275"/>
      <c r="I194" s="269"/>
      <c r="J194" s="276"/>
      <c r="K194" s="269"/>
      <c r="M194" s="270" t="s">
        <v>1383</v>
      </c>
      <c r="O194" s="259"/>
    </row>
    <row r="195" spans="1:80">
      <c r="A195" s="268"/>
      <c r="B195" s="271"/>
      <c r="C195" s="331" t="s">
        <v>1384</v>
      </c>
      <c r="D195" s="332"/>
      <c r="E195" s="272">
        <v>225.22499999999999</v>
      </c>
      <c r="F195" s="273"/>
      <c r="G195" s="274"/>
      <c r="H195" s="275"/>
      <c r="I195" s="269"/>
      <c r="J195" s="276"/>
      <c r="K195" s="269"/>
      <c r="M195" s="270" t="s">
        <v>1384</v>
      </c>
      <c r="O195" s="259"/>
    </row>
    <row r="196" spans="1:80">
      <c r="A196" s="268"/>
      <c r="B196" s="271"/>
      <c r="C196" s="331" t="s">
        <v>1385</v>
      </c>
      <c r="D196" s="332"/>
      <c r="E196" s="272">
        <v>298.46499999999997</v>
      </c>
      <c r="F196" s="273"/>
      <c r="G196" s="274"/>
      <c r="H196" s="275"/>
      <c r="I196" s="269"/>
      <c r="J196" s="276"/>
      <c r="K196" s="269"/>
      <c r="M196" s="270" t="s">
        <v>1385</v>
      </c>
      <c r="O196" s="259"/>
    </row>
    <row r="197" spans="1:80">
      <c r="A197" s="260">
        <v>62</v>
      </c>
      <c r="B197" s="261" t="s">
        <v>993</v>
      </c>
      <c r="C197" s="262" t="s">
        <v>1269</v>
      </c>
      <c r="D197" s="263" t="s">
        <v>139</v>
      </c>
      <c r="E197" s="264">
        <v>1028.9078999999999</v>
      </c>
      <c r="F197" s="264">
        <v>0</v>
      </c>
      <c r="G197" s="265">
        <f>E197*F197</f>
        <v>0</v>
      </c>
      <c r="H197" s="266">
        <v>2.4399999999999999E-3</v>
      </c>
      <c r="I197" s="267">
        <f>E197*H197</f>
        <v>2.5105352759999997</v>
      </c>
      <c r="J197" s="266"/>
      <c r="K197" s="267">
        <f>E197*J197</f>
        <v>0</v>
      </c>
      <c r="O197" s="259">
        <v>2</v>
      </c>
      <c r="AA197" s="232">
        <v>3</v>
      </c>
      <c r="AB197" s="232">
        <v>7</v>
      </c>
      <c r="AC197" s="232">
        <v>283221322</v>
      </c>
      <c r="AZ197" s="232">
        <v>2</v>
      </c>
      <c r="BA197" s="232">
        <f>IF(AZ197=1,G197,0)</f>
        <v>0</v>
      </c>
      <c r="BB197" s="232">
        <f>IF(AZ197=2,G197,0)</f>
        <v>0</v>
      </c>
      <c r="BC197" s="232">
        <f>IF(AZ197=3,G197,0)</f>
        <v>0</v>
      </c>
      <c r="BD197" s="232">
        <f>IF(AZ197=4,G197,0)</f>
        <v>0</v>
      </c>
      <c r="BE197" s="232">
        <f>IF(AZ197=5,G197,0)</f>
        <v>0</v>
      </c>
      <c r="CA197" s="259">
        <v>3</v>
      </c>
      <c r="CB197" s="259">
        <v>7</v>
      </c>
    </row>
    <row r="198" spans="1:80">
      <c r="A198" s="268"/>
      <c r="B198" s="271"/>
      <c r="C198" s="331" t="s">
        <v>1386</v>
      </c>
      <c r="D198" s="332"/>
      <c r="E198" s="272">
        <v>1028.9078999999999</v>
      </c>
      <c r="F198" s="273"/>
      <c r="G198" s="274"/>
      <c r="H198" s="275"/>
      <c r="I198" s="269"/>
      <c r="J198" s="276"/>
      <c r="K198" s="269"/>
      <c r="M198" s="270" t="s">
        <v>1386</v>
      </c>
      <c r="O198" s="259"/>
    </row>
    <row r="199" spans="1:80">
      <c r="A199" s="260">
        <v>63</v>
      </c>
      <c r="B199" s="261" t="s">
        <v>996</v>
      </c>
      <c r="C199" s="262" t="s">
        <v>1425</v>
      </c>
      <c r="D199" s="263" t="s">
        <v>139</v>
      </c>
      <c r="E199" s="264">
        <v>872.32100000000003</v>
      </c>
      <c r="F199" s="264">
        <v>0</v>
      </c>
      <c r="G199" s="265">
        <f>E199*F199</f>
        <v>0</v>
      </c>
      <c r="H199" s="266">
        <v>4.7000000000000002E-3</v>
      </c>
      <c r="I199" s="267">
        <f>E199*H199</f>
        <v>4.0999087000000003</v>
      </c>
      <c r="J199" s="266"/>
      <c r="K199" s="267">
        <f>E199*J199</f>
        <v>0</v>
      </c>
      <c r="O199" s="259">
        <v>2</v>
      </c>
      <c r="AA199" s="232">
        <v>3</v>
      </c>
      <c r="AB199" s="232">
        <v>7</v>
      </c>
      <c r="AC199" s="232">
        <v>62832136</v>
      </c>
      <c r="AZ199" s="232">
        <v>2</v>
      </c>
      <c r="BA199" s="232">
        <f>IF(AZ199=1,G199,0)</f>
        <v>0</v>
      </c>
      <c r="BB199" s="232">
        <f>IF(AZ199=2,G199,0)</f>
        <v>0</v>
      </c>
      <c r="BC199" s="232">
        <f>IF(AZ199=3,G199,0)</f>
        <v>0</v>
      </c>
      <c r="BD199" s="232">
        <f>IF(AZ199=4,G199,0)</f>
        <v>0</v>
      </c>
      <c r="BE199" s="232">
        <f>IF(AZ199=5,G199,0)</f>
        <v>0</v>
      </c>
      <c r="CA199" s="259">
        <v>3</v>
      </c>
      <c r="CB199" s="259">
        <v>7</v>
      </c>
    </row>
    <row r="200" spans="1:80">
      <c r="A200" s="268"/>
      <c r="B200" s="271"/>
      <c r="C200" s="331" t="s">
        <v>1387</v>
      </c>
      <c r="D200" s="332"/>
      <c r="E200" s="272">
        <v>872.32100000000003</v>
      </c>
      <c r="F200" s="273"/>
      <c r="G200" s="274"/>
      <c r="H200" s="275"/>
      <c r="I200" s="269"/>
      <c r="J200" s="276"/>
      <c r="K200" s="269"/>
      <c r="M200" s="270" t="s">
        <v>1387</v>
      </c>
      <c r="O200" s="259"/>
    </row>
    <row r="201" spans="1:80">
      <c r="A201" s="260">
        <v>64</v>
      </c>
      <c r="B201" s="261" t="s">
        <v>694</v>
      </c>
      <c r="C201" s="262" t="s">
        <v>695</v>
      </c>
      <c r="D201" s="263" t="s">
        <v>12</v>
      </c>
      <c r="E201" s="264"/>
      <c r="F201" s="264">
        <v>0</v>
      </c>
      <c r="G201" s="265">
        <f>E201*F201</f>
        <v>0</v>
      </c>
      <c r="H201" s="266">
        <v>0</v>
      </c>
      <c r="I201" s="267">
        <f>E201*H201</f>
        <v>0</v>
      </c>
      <c r="J201" s="266"/>
      <c r="K201" s="267">
        <f>E201*J201</f>
        <v>0</v>
      </c>
      <c r="O201" s="259">
        <v>2</v>
      </c>
      <c r="AA201" s="232">
        <v>7</v>
      </c>
      <c r="AB201" s="232">
        <v>1002</v>
      </c>
      <c r="AC201" s="232">
        <v>5</v>
      </c>
      <c r="AZ201" s="232">
        <v>2</v>
      </c>
      <c r="BA201" s="232">
        <f>IF(AZ201=1,G201,0)</f>
        <v>0</v>
      </c>
      <c r="BB201" s="232">
        <f>IF(AZ201=2,G201,0)</f>
        <v>0</v>
      </c>
      <c r="BC201" s="232">
        <f>IF(AZ201=3,G201,0)</f>
        <v>0</v>
      </c>
      <c r="BD201" s="232">
        <f>IF(AZ201=4,G201,0)</f>
        <v>0</v>
      </c>
      <c r="BE201" s="232">
        <f>IF(AZ201=5,G201,0)</f>
        <v>0</v>
      </c>
      <c r="CA201" s="259">
        <v>7</v>
      </c>
      <c r="CB201" s="259">
        <v>1002</v>
      </c>
    </row>
    <row r="202" spans="1:80">
      <c r="A202" s="277"/>
      <c r="B202" s="278" t="s">
        <v>100</v>
      </c>
      <c r="C202" s="279" t="s">
        <v>684</v>
      </c>
      <c r="D202" s="280"/>
      <c r="E202" s="281"/>
      <c r="F202" s="282"/>
      <c r="G202" s="283">
        <f>SUM(G184:G201)</f>
        <v>0</v>
      </c>
      <c r="H202" s="284"/>
      <c r="I202" s="285">
        <f>SUM(I184:I201)</f>
        <v>6.6372850510000001</v>
      </c>
      <c r="J202" s="284"/>
      <c r="K202" s="285">
        <f>SUM(K184:K201)</f>
        <v>-0.98950000000000005</v>
      </c>
      <c r="O202" s="259">
        <v>4</v>
      </c>
      <c r="BA202" s="286">
        <f>SUM(BA184:BA201)</f>
        <v>0</v>
      </c>
      <c r="BB202" s="286">
        <f>SUM(BB184:BB201)</f>
        <v>0</v>
      </c>
      <c r="BC202" s="286">
        <f>SUM(BC184:BC201)</f>
        <v>0</v>
      </c>
      <c r="BD202" s="286">
        <f>SUM(BD184:BD201)</f>
        <v>0</v>
      </c>
      <c r="BE202" s="286">
        <f>SUM(BE184:BE201)</f>
        <v>0</v>
      </c>
    </row>
    <row r="203" spans="1:80">
      <c r="A203" s="249" t="s">
        <v>97</v>
      </c>
      <c r="B203" s="250" t="s">
        <v>375</v>
      </c>
      <c r="C203" s="251" t="s">
        <v>376</v>
      </c>
      <c r="D203" s="252"/>
      <c r="E203" s="253"/>
      <c r="F203" s="253"/>
      <c r="G203" s="254"/>
      <c r="H203" s="255"/>
      <c r="I203" s="256"/>
      <c r="J203" s="257"/>
      <c r="K203" s="258"/>
      <c r="O203" s="259">
        <v>1</v>
      </c>
    </row>
    <row r="204" spans="1:80">
      <c r="A204" s="260">
        <v>65</v>
      </c>
      <c r="B204" s="261" t="s">
        <v>998</v>
      </c>
      <c r="C204" s="262" t="s">
        <v>999</v>
      </c>
      <c r="D204" s="263" t="s">
        <v>139</v>
      </c>
      <c r="E204" s="264">
        <v>98.95</v>
      </c>
      <c r="F204" s="264">
        <v>0</v>
      </c>
      <c r="G204" s="265">
        <f>E204*F204</f>
        <v>0</v>
      </c>
      <c r="H204" s="266">
        <v>0</v>
      </c>
      <c r="I204" s="267">
        <f>E204*H204</f>
        <v>0</v>
      </c>
      <c r="J204" s="266">
        <v>-1.4999999999999999E-2</v>
      </c>
      <c r="K204" s="267">
        <f>E204*J204</f>
        <v>-1.4842500000000001</v>
      </c>
      <c r="O204" s="259">
        <v>2</v>
      </c>
      <c r="AA204" s="232">
        <v>1</v>
      </c>
      <c r="AB204" s="232">
        <v>7</v>
      </c>
      <c r="AC204" s="232">
        <v>7</v>
      </c>
      <c r="AZ204" s="232">
        <v>2</v>
      </c>
      <c r="BA204" s="232">
        <f>IF(AZ204=1,G204,0)</f>
        <v>0</v>
      </c>
      <c r="BB204" s="232">
        <f>IF(AZ204=2,G204,0)</f>
        <v>0</v>
      </c>
      <c r="BC204" s="232">
        <f>IF(AZ204=3,G204,0)</f>
        <v>0</v>
      </c>
      <c r="BD204" s="232">
        <f>IF(AZ204=4,G204,0)</f>
        <v>0</v>
      </c>
      <c r="BE204" s="232">
        <f>IF(AZ204=5,G204,0)</f>
        <v>0</v>
      </c>
      <c r="CA204" s="259">
        <v>1</v>
      </c>
      <c r="CB204" s="259">
        <v>7</v>
      </c>
    </row>
    <row r="205" spans="1:80">
      <c r="A205" s="268"/>
      <c r="B205" s="271"/>
      <c r="C205" s="331" t="s">
        <v>1377</v>
      </c>
      <c r="D205" s="332"/>
      <c r="E205" s="272">
        <v>31.45</v>
      </c>
      <c r="F205" s="273"/>
      <c r="G205" s="274"/>
      <c r="H205" s="275"/>
      <c r="I205" s="269"/>
      <c r="J205" s="276"/>
      <c r="K205" s="269"/>
      <c r="M205" s="270" t="s">
        <v>1377</v>
      </c>
      <c r="O205" s="259"/>
    </row>
    <row r="206" spans="1:80">
      <c r="A206" s="268"/>
      <c r="B206" s="271"/>
      <c r="C206" s="331" t="s">
        <v>1378</v>
      </c>
      <c r="D206" s="332"/>
      <c r="E206" s="272">
        <v>30.95</v>
      </c>
      <c r="F206" s="273"/>
      <c r="G206" s="274"/>
      <c r="H206" s="275"/>
      <c r="I206" s="269"/>
      <c r="J206" s="276"/>
      <c r="K206" s="269"/>
      <c r="M206" s="270" t="s">
        <v>1378</v>
      </c>
      <c r="O206" s="259"/>
    </row>
    <row r="207" spans="1:80">
      <c r="A207" s="268"/>
      <c r="B207" s="271"/>
      <c r="C207" s="331" t="s">
        <v>1379</v>
      </c>
      <c r="D207" s="332"/>
      <c r="E207" s="272">
        <v>36.549999999999997</v>
      </c>
      <c r="F207" s="273"/>
      <c r="G207" s="274"/>
      <c r="H207" s="275"/>
      <c r="I207" s="269"/>
      <c r="J207" s="276"/>
      <c r="K207" s="269"/>
      <c r="M207" s="270" t="s">
        <v>1379</v>
      </c>
      <c r="O207" s="259"/>
    </row>
    <row r="208" spans="1:80">
      <c r="A208" s="260">
        <v>66</v>
      </c>
      <c r="B208" s="261" t="s">
        <v>1001</v>
      </c>
      <c r="C208" s="262" t="s">
        <v>1002</v>
      </c>
      <c r="D208" s="263" t="s">
        <v>139</v>
      </c>
      <c r="E208" s="264">
        <v>928.28499999999997</v>
      </c>
      <c r="F208" s="264">
        <v>0</v>
      </c>
      <c r="G208" s="265">
        <f>E208*F208</f>
        <v>0</v>
      </c>
      <c r="H208" s="266">
        <v>3.3E-4</v>
      </c>
      <c r="I208" s="267">
        <f>E208*H208</f>
        <v>0.30633404999999997</v>
      </c>
      <c r="J208" s="266">
        <v>0</v>
      </c>
      <c r="K208" s="267">
        <f>E208*J208</f>
        <v>0</v>
      </c>
      <c r="O208" s="259">
        <v>2</v>
      </c>
      <c r="AA208" s="232">
        <v>1</v>
      </c>
      <c r="AB208" s="232">
        <v>7</v>
      </c>
      <c r="AC208" s="232">
        <v>7</v>
      </c>
      <c r="AZ208" s="232">
        <v>2</v>
      </c>
      <c r="BA208" s="232">
        <f>IF(AZ208=1,G208,0)</f>
        <v>0</v>
      </c>
      <c r="BB208" s="232">
        <f>IF(AZ208=2,G208,0)</f>
        <v>0</v>
      </c>
      <c r="BC208" s="232">
        <f>IF(AZ208=3,G208,0)</f>
        <v>0</v>
      </c>
      <c r="BD208" s="232">
        <f>IF(AZ208=4,G208,0)</f>
        <v>0</v>
      </c>
      <c r="BE208" s="232">
        <f>IF(AZ208=5,G208,0)</f>
        <v>0</v>
      </c>
      <c r="CA208" s="259">
        <v>1</v>
      </c>
      <c r="CB208" s="259">
        <v>7</v>
      </c>
    </row>
    <row r="209" spans="1:80">
      <c r="A209" s="268"/>
      <c r="B209" s="271"/>
      <c r="C209" s="331" t="s">
        <v>1388</v>
      </c>
      <c r="D209" s="332"/>
      <c r="E209" s="272">
        <v>234.85</v>
      </c>
      <c r="F209" s="273"/>
      <c r="G209" s="274"/>
      <c r="H209" s="275"/>
      <c r="I209" s="269"/>
      <c r="J209" s="276"/>
      <c r="K209" s="269"/>
      <c r="M209" s="270" t="s">
        <v>1388</v>
      </c>
      <c r="O209" s="259"/>
    </row>
    <row r="210" spans="1:80">
      <c r="A210" s="268"/>
      <c r="B210" s="271"/>
      <c r="C210" s="331" t="s">
        <v>1384</v>
      </c>
      <c r="D210" s="332"/>
      <c r="E210" s="272">
        <v>225.22499999999999</v>
      </c>
      <c r="F210" s="273"/>
      <c r="G210" s="274"/>
      <c r="H210" s="275"/>
      <c r="I210" s="269"/>
      <c r="J210" s="276"/>
      <c r="K210" s="269"/>
      <c r="M210" s="270" t="s">
        <v>1384</v>
      </c>
      <c r="O210" s="259"/>
    </row>
    <row r="211" spans="1:80">
      <c r="A211" s="268"/>
      <c r="B211" s="271"/>
      <c r="C211" s="331" t="s">
        <v>1385</v>
      </c>
      <c r="D211" s="332"/>
      <c r="E211" s="272">
        <v>298.46499999999997</v>
      </c>
      <c r="F211" s="273"/>
      <c r="G211" s="274"/>
      <c r="H211" s="275"/>
      <c r="I211" s="269"/>
      <c r="J211" s="276"/>
      <c r="K211" s="269"/>
      <c r="M211" s="270" t="s">
        <v>1385</v>
      </c>
      <c r="O211" s="259"/>
    </row>
    <row r="212" spans="1:80">
      <c r="A212" s="268"/>
      <c r="B212" s="271"/>
      <c r="C212" s="333" t="s">
        <v>1273</v>
      </c>
      <c r="D212" s="332"/>
      <c r="E212" s="297">
        <v>758.54</v>
      </c>
      <c r="F212" s="273"/>
      <c r="G212" s="274"/>
      <c r="H212" s="275"/>
      <c r="I212" s="269"/>
      <c r="J212" s="276"/>
      <c r="K212" s="269"/>
      <c r="M212" s="270" t="s">
        <v>1273</v>
      </c>
      <c r="O212" s="259"/>
    </row>
    <row r="213" spans="1:80">
      <c r="A213" s="268"/>
      <c r="B213" s="271"/>
      <c r="C213" s="331" t="s">
        <v>1389</v>
      </c>
      <c r="D213" s="332"/>
      <c r="E213" s="272">
        <v>31.45</v>
      </c>
      <c r="F213" s="273"/>
      <c r="G213" s="274"/>
      <c r="H213" s="275"/>
      <c r="I213" s="269"/>
      <c r="J213" s="276"/>
      <c r="K213" s="269"/>
      <c r="M213" s="270" t="s">
        <v>1389</v>
      </c>
      <c r="O213" s="259"/>
    </row>
    <row r="214" spans="1:80">
      <c r="A214" s="268"/>
      <c r="B214" s="271"/>
      <c r="C214" s="331" t="s">
        <v>1378</v>
      </c>
      <c r="D214" s="332"/>
      <c r="E214" s="272">
        <v>30.95</v>
      </c>
      <c r="F214" s="273"/>
      <c r="G214" s="274"/>
      <c r="H214" s="275"/>
      <c r="I214" s="269"/>
      <c r="J214" s="276"/>
      <c r="K214" s="269"/>
      <c r="M214" s="270" t="s">
        <v>1378</v>
      </c>
      <c r="O214" s="259"/>
    </row>
    <row r="215" spans="1:80">
      <c r="A215" s="268"/>
      <c r="B215" s="271"/>
      <c r="C215" s="331" t="s">
        <v>1379</v>
      </c>
      <c r="D215" s="332"/>
      <c r="E215" s="272">
        <v>36.549999999999997</v>
      </c>
      <c r="F215" s="273"/>
      <c r="G215" s="274"/>
      <c r="H215" s="275"/>
      <c r="I215" s="269"/>
      <c r="J215" s="276"/>
      <c r="K215" s="269"/>
      <c r="M215" s="270" t="s">
        <v>1379</v>
      </c>
      <c r="O215" s="259"/>
    </row>
    <row r="216" spans="1:80">
      <c r="A216" s="268"/>
      <c r="B216" s="271"/>
      <c r="C216" s="333" t="s">
        <v>1273</v>
      </c>
      <c r="D216" s="332"/>
      <c r="E216" s="297">
        <v>98.949999999999989</v>
      </c>
      <c r="F216" s="273"/>
      <c r="G216" s="274"/>
      <c r="H216" s="275"/>
      <c r="I216" s="269"/>
      <c r="J216" s="276"/>
      <c r="K216" s="269"/>
      <c r="M216" s="270" t="s">
        <v>1273</v>
      </c>
      <c r="O216" s="259"/>
    </row>
    <row r="217" spans="1:80">
      <c r="A217" s="268"/>
      <c r="B217" s="271"/>
      <c r="C217" s="331" t="s">
        <v>1390</v>
      </c>
      <c r="D217" s="332"/>
      <c r="E217" s="272">
        <v>55.395000000000003</v>
      </c>
      <c r="F217" s="273"/>
      <c r="G217" s="274"/>
      <c r="H217" s="275"/>
      <c r="I217" s="269"/>
      <c r="J217" s="276"/>
      <c r="K217" s="269"/>
      <c r="M217" s="270" t="s">
        <v>1390</v>
      </c>
      <c r="O217" s="259"/>
    </row>
    <row r="218" spans="1:80">
      <c r="A218" s="268"/>
      <c r="B218" s="271"/>
      <c r="C218" s="331" t="s">
        <v>1391</v>
      </c>
      <c r="D218" s="332"/>
      <c r="E218" s="272">
        <v>15.4</v>
      </c>
      <c r="F218" s="273"/>
      <c r="G218" s="274"/>
      <c r="H218" s="275"/>
      <c r="I218" s="269"/>
      <c r="J218" s="276"/>
      <c r="K218" s="269"/>
      <c r="M218" s="270" t="s">
        <v>1391</v>
      </c>
      <c r="O218" s="259"/>
    </row>
    <row r="219" spans="1:80">
      <c r="A219" s="268"/>
      <c r="B219" s="271"/>
      <c r="C219" s="333" t="s">
        <v>1273</v>
      </c>
      <c r="D219" s="332"/>
      <c r="E219" s="297">
        <v>70.795000000000002</v>
      </c>
      <c r="F219" s="273"/>
      <c r="G219" s="274"/>
      <c r="H219" s="275"/>
      <c r="I219" s="269"/>
      <c r="J219" s="276"/>
      <c r="K219" s="269"/>
      <c r="M219" s="270" t="s">
        <v>1273</v>
      </c>
      <c r="O219" s="259"/>
    </row>
    <row r="220" spans="1:80">
      <c r="A220" s="260">
        <v>67</v>
      </c>
      <c r="B220" s="261" t="s">
        <v>1006</v>
      </c>
      <c r="C220" s="262" t="s">
        <v>1007</v>
      </c>
      <c r="D220" s="263" t="s">
        <v>143</v>
      </c>
      <c r="E220" s="264">
        <v>3.6105</v>
      </c>
      <c r="F220" s="264">
        <v>0</v>
      </c>
      <c r="G220" s="265">
        <f>E220*F220</f>
        <v>0</v>
      </c>
      <c r="H220" s="266">
        <v>0.02</v>
      </c>
      <c r="I220" s="267">
        <f>E220*H220</f>
        <v>7.2209999999999996E-2</v>
      </c>
      <c r="J220" s="266"/>
      <c r="K220" s="267">
        <f>E220*J220</f>
        <v>0</v>
      </c>
      <c r="O220" s="259">
        <v>2</v>
      </c>
      <c r="AA220" s="232">
        <v>3</v>
      </c>
      <c r="AB220" s="232">
        <v>7</v>
      </c>
      <c r="AC220" s="232">
        <v>28375708</v>
      </c>
      <c r="AZ220" s="232">
        <v>2</v>
      </c>
      <c r="BA220" s="232">
        <f>IF(AZ220=1,G220,0)</f>
        <v>0</v>
      </c>
      <c r="BB220" s="232">
        <f>IF(AZ220=2,G220,0)</f>
        <v>0</v>
      </c>
      <c r="BC220" s="232">
        <f>IF(AZ220=3,G220,0)</f>
        <v>0</v>
      </c>
      <c r="BD220" s="232">
        <f>IF(AZ220=4,G220,0)</f>
        <v>0</v>
      </c>
      <c r="BE220" s="232">
        <f>IF(AZ220=5,G220,0)</f>
        <v>0</v>
      </c>
      <c r="CA220" s="259">
        <v>3</v>
      </c>
      <c r="CB220" s="259">
        <v>7</v>
      </c>
    </row>
    <row r="221" spans="1:80">
      <c r="A221" s="268"/>
      <c r="B221" s="271"/>
      <c r="C221" s="331" t="s">
        <v>1392</v>
      </c>
      <c r="D221" s="332"/>
      <c r="E221" s="272">
        <v>3.6105</v>
      </c>
      <c r="F221" s="273"/>
      <c r="G221" s="274"/>
      <c r="H221" s="275"/>
      <c r="I221" s="269"/>
      <c r="J221" s="276"/>
      <c r="K221" s="269"/>
      <c r="M221" s="270" t="s">
        <v>1392</v>
      </c>
      <c r="O221" s="259"/>
    </row>
    <row r="222" spans="1:80">
      <c r="A222" s="260">
        <v>68</v>
      </c>
      <c r="B222" s="261" t="s">
        <v>1009</v>
      </c>
      <c r="C222" s="262" t="s">
        <v>1010</v>
      </c>
      <c r="D222" s="263" t="s">
        <v>139</v>
      </c>
      <c r="E222" s="264">
        <v>100.929</v>
      </c>
      <c r="F222" s="264">
        <v>0</v>
      </c>
      <c r="G222" s="265">
        <f>E222*F222</f>
        <v>0</v>
      </c>
      <c r="H222" s="266">
        <v>1.5E-3</v>
      </c>
      <c r="I222" s="267">
        <f>E222*H222</f>
        <v>0.15139350000000001</v>
      </c>
      <c r="J222" s="266"/>
      <c r="K222" s="267">
        <f>E222*J222</f>
        <v>0</v>
      </c>
      <c r="O222" s="259">
        <v>2</v>
      </c>
      <c r="AA222" s="232">
        <v>3</v>
      </c>
      <c r="AB222" s="232">
        <v>7</v>
      </c>
      <c r="AC222" s="232">
        <v>283765372</v>
      </c>
      <c r="AZ222" s="232">
        <v>2</v>
      </c>
      <c r="BA222" s="232">
        <f>IF(AZ222=1,G222,0)</f>
        <v>0</v>
      </c>
      <c r="BB222" s="232">
        <f>IF(AZ222=2,G222,0)</f>
        <v>0</v>
      </c>
      <c r="BC222" s="232">
        <f>IF(AZ222=3,G222,0)</f>
        <v>0</v>
      </c>
      <c r="BD222" s="232">
        <f>IF(AZ222=4,G222,0)</f>
        <v>0</v>
      </c>
      <c r="BE222" s="232">
        <f>IF(AZ222=5,G222,0)</f>
        <v>0</v>
      </c>
      <c r="CA222" s="259">
        <v>3</v>
      </c>
      <c r="CB222" s="259">
        <v>7</v>
      </c>
    </row>
    <row r="223" spans="1:80">
      <c r="A223" s="268"/>
      <c r="B223" s="271"/>
      <c r="C223" s="331" t="s">
        <v>1393</v>
      </c>
      <c r="D223" s="332"/>
      <c r="E223" s="272">
        <v>100.929</v>
      </c>
      <c r="F223" s="273"/>
      <c r="G223" s="274"/>
      <c r="H223" s="275"/>
      <c r="I223" s="269"/>
      <c r="J223" s="276"/>
      <c r="K223" s="269"/>
      <c r="M223" s="270" t="s">
        <v>1393</v>
      </c>
      <c r="O223" s="259"/>
    </row>
    <row r="224" spans="1:80">
      <c r="A224" s="268"/>
      <c r="B224" s="271"/>
      <c r="C224" s="331" t="s">
        <v>109</v>
      </c>
      <c r="D224" s="332"/>
      <c r="E224" s="272">
        <v>0</v>
      </c>
      <c r="F224" s="273"/>
      <c r="G224" s="274"/>
      <c r="H224" s="275"/>
      <c r="I224" s="269"/>
      <c r="J224" s="276"/>
      <c r="K224" s="269"/>
      <c r="M224" s="270">
        <v>0</v>
      </c>
      <c r="O224" s="259"/>
    </row>
    <row r="225" spans="1:80">
      <c r="A225" s="260">
        <v>69</v>
      </c>
      <c r="B225" s="261" t="s">
        <v>1012</v>
      </c>
      <c r="C225" s="262" t="s">
        <v>1013</v>
      </c>
      <c r="D225" s="263" t="s">
        <v>139</v>
      </c>
      <c r="E225" s="264">
        <v>773.71079999999995</v>
      </c>
      <c r="F225" s="264">
        <v>0</v>
      </c>
      <c r="G225" s="265">
        <f>E225*F225</f>
        <v>0</v>
      </c>
      <c r="H225" s="266">
        <v>4.1999999999999997E-3</v>
      </c>
      <c r="I225" s="267">
        <f>E225*H225</f>
        <v>3.2495853599999998</v>
      </c>
      <c r="J225" s="266"/>
      <c r="K225" s="267">
        <f>E225*J225</f>
        <v>0</v>
      </c>
      <c r="O225" s="259">
        <v>2</v>
      </c>
      <c r="AA225" s="232">
        <v>3</v>
      </c>
      <c r="AB225" s="232">
        <v>7</v>
      </c>
      <c r="AC225" s="232">
        <v>28376541</v>
      </c>
      <c r="AZ225" s="232">
        <v>2</v>
      </c>
      <c r="BA225" s="232">
        <f>IF(AZ225=1,G225,0)</f>
        <v>0</v>
      </c>
      <c r="BB225" s="232">
        <f>IF(AZ225=2,G225,0)</f>
        <v>0</v>
      </c>
      <c r="BC225" s="232">
        <f>IF(AZ225=3,G225,0)</f>
        <v>0</v>
      </c>
      <c r="BD225" s="232">
        <f>IF(AZ225=4,G225,0)</f>
        <v>0</v>
      </c>
      <c r="BE225" s="232">
        <f>IF(AZ225=5,G225,0)</f>
        <v>0</v>
      </c>
      <c r="CA225" s="259">
        <v>3</v>
      </c>
      <c r="CB225" s="259">
        <v>7</v>
      </c>
    </row>
    <row r="226" spans="1:80">
      <c r="A226" s="268"/>
      <c r="B226" s="271"/>
      <c r="C226" s="331" t="s">
        <v>1394</v>
      </c>
      <c r="D226" s="332"/>
      <c r="E226" s="272">
        <v>773.71079999999995</v>
      </c>
      <c r="F226" s="273"/>
      <c r="G226" s="274"/>
      <c r="H226" s="275"/>
      <c r="I226" s="269"/>
      <c r="J226" s="276"/>
      <c r="K226" s="269"/>
      <c r="M226" s="270" t="s">
        <v>1394</v>
      </c>
      <c r="O226" s="259"/>
    </row>
    <row r="227" spans="1:80">
      <c r="A227" s="268"/>
      <c r="B227" s="271"/>
      <c r="C227" s="331" t="s">
        <v>109</v>
      </c>
      <c r="D227" s="332"/>
      <c r="E227" s="272">
        <v>0</v>
      </c>
      <c r="F227" s="273"/>
      <c r="G227" s="274"/>
      <c r="H227" s="275"/>
      <c r="I227" s="269"/>
      <c r="J227" s="276"/>
      <c r="K227" s="269"/>
      <c r="M227" s="270">
        <v>0</v>
      </c>
      <c r="O227" s="259"/>
    </row>
    <row r="228" spans="1:80">
      <c r="A228" s="260">
        <v>70</v>
      </c>
      <c r="B228" s="261" t="s">
        <v>384</v>
      </c>
      <c r="C228" s="262" t="s">
        <v>385</v>
      </c>
      <c r="D228" s="263" t="s">
        <v>12</v>
      </c>
      <c r="E228" s="264"/>
      <c r="F228" s="264">
        <v>0</v>
      </c>
      <c r="G228" s="265">
        <f>E228*F228</f>
        <v>0</v>
      </c>
      <c r="H228" s="266">
        <v>0</v>
      </c>
      <c r="I228" s="267">
        <f>E228*H228</f>
        <v>0</v>
      </c>
      <c r="J228" s="266"/>
      <c r="K228" s="267">
        <f>E228*J228</f>
        <v>0</v>
      </c>
      <c r="O228" s="259">
        <v>2</v>
      </c>
      <c r="AA228" s="232">
        <v>7</v>
      </c>
      <c r="AB228" s="232">
        <v>1002</v>
      </c>
      <c r="AC228" s="232">
        <v>5</v>
      </c>
      <c r="AZ228" s="232">
        <v>2</v>
      </c>
      <c r="BA228" s="232">
        <f>IF(AZ228=1,G228,0)</f>
        <v>0</v>
      </c>
      <c r="BB228" s="232">
        <f>IF(AZ228=2,G228,0)</f>
        <v>0</v>
      </c>
      <c r="BC228" s="232">
        <f>IF(AZ228=3,G228,0)</f>
        <v>0</v>
      </c>
      <c r="BD228" s="232">
        <f>IF(AZ228=4,G228,0)</f>
        <v>0</v>
      </c>
      <c r="BE228" s="232">
        <f>IF(AZ228=5,G228,0)</f>
        <v>0</v>
      </c>
      <c r="CA228" s="259">
        <v>7</v>
      </c>
      <c r="CB228" s="259">
        <v>1002</v>
      </c>
    </row>
    <row r="229" spans="1:80">
      <c r="A229" s="277"/>
      <c r="B229" s="278" t="s">
        <v>100</v>
      </c>
      <c r="C229" s="279" t="s">
        <v>377</v>
      </c>
      <c r="D229" s="280"/>
      <c r="E229" s="281"/>
      <c r="F229" s="282"/>
      <c r="G229" s="283">
        <f>SUM(G203:G228)</f>
        <v>0</v>
      </c>
      <c r="H229" s="284"/>
      <c r="I229" s="285">
        <f>SUM(I203:I228)</f>
        <v>3.7795229099999998</v>
      </c>
      <c r="J229" s="284"/>
      <c r="K229" s="285">
        <f>SUM(K203:K228)</f>
        <v>-1.4842500000000001</v>
      </c>
      <c r="O229" s="259">
        <v>4</v>
      </c>
      <c r="BA229" s="286">
        <f>SUM(BA203:BA228)</f>
        <v>0</v>
      </c>
      <c r="BB229" s="286">
        <f>SUM(BB203:BB228)</f>
        <v>0</v>
      </c>
      <c r="BC229" s="286">
        <f>SUM(BC203:BC228)</f>
        <v>0</v>
      </c>
      <c r="BD229" s="286">
        <f>SUM(BD203:BD228)</f>
        <v>0</v>
      </c>
      <c r="BE229" s="286">
        <f>SUM(BE203:BE228)</f>
        <v>0</v>
      </c>
    </row>
    <row r="230" spans="1:80">
      <c r="A230" s="249" t="s">
        <v>97</v>
      </c>
      <c r="B230" s="250" t="s">
        <v>698</v>
      </c>
      <c r="C230" s="251" t="s">
        <v>699</v>
      </c>
      <c r="D230" s="252"/>
      <c r="E230" s="253"/>
      <c r="F230" s="253"/>
      <c r="G230" s="254"/>
      <c r="H230" s="255"/>
      <c r="I230" s="256"/>
      <c r="J230" s="257"/>
      <c r="K230" s="258"/>
      <c r="O230" s="259">
        <v>1</v>
      </c>
    </row>
    <row r="231" spans="1:80">
      <c r="A231" s="260">
        <v>71</v>
      </c>
      <c r="B231" s="261" t="s">
        <v>1016</v>
      </c>
      <c r="C231" s="262" t="s">
        <v>1017</v>
      </c>
      <c r="D231" s="263" t="s">
        <v>282</v>
      </c>
      <c r="E231" s="264">
        <v>3</v>
      </c>
      <c r="F231" s="264">
        <v>0</v>
      </c>
      <c r="G231" s="265">
        <f>E231*F231</f>
        <v>0</v>
      </c>
      <c r="H231" s="266">
        <v>0</v>
      </c>
      <c r="I231" s="267">
        <f>E231*H231</f>
        <v>0</v>
      </c>
      <c r="J231" s="266">
        <v>-2.0109999999999999E-2</v>
      </c>
      <c r="K231" s="267">
        <f>E231*J231</f>
        <v>-6.0329999999999995E-2</v>
      </c>
      <c r="O231" s="259">
        <v>2</v>
      </c>
      <c r="AA231" s="232">
        <v>1</v>
      </c>
      <c r="AB231" s="232">
        <v>7</v>
      </c>
      <c r="AC231" s="232">
        <v>7</v>
      </c>
      <c r="AZ231" s="232">
        <v>2</v>
      </c>
      <c r="BA231" s="232">
        <f>IF(AZ231=1,G231,0)</f>
        <v>0</v>
      </c>
      <c r="BB231" s="232">
        <f>IF(AZ231=2,G231,0)</f>
        <v>0</v>
      </c>
      <c r="BC231" s="232">
        <f>IF(AZ231=3,G231,0)</f>
        <v>0</v>
      </c>
      <c r="BD231" s="232">
        <f>IF(AZ231=4,G231,0)</f>
        <v>0</v>
      </c>
      <c r="BE231" s="232">
        <f>IF(AZ231=5,G231,0)</f>
        <v>0</v>
      </c>
      <c r="CA231" s="259">
        <v>1</v>
      </c>
      <c r="CB231" s="259">
        <v>7</v>
      </c>
    </row>
    <row r="232" spans="1:80" ht="22.5">
      <c r="A232" s="260">
        <v>72</v>
      </c>
      <c r="B232" s="261" t="s">
        <v>1018</v>
      </c>
      <c r="C232" s="262" t="s">
        <v>1019</v>
      </c>
      <c r="D232" s="263" t="s">
        <v>282</v>
      </c>
      <c r="E232" s="264">
        <v>3</v>
      </c>
      <c r="F232" s="264">
        <v>0</v>
      </c>
      <c r="G232" s="265">
        <f>E232*F232</f>
        <v>0</v>
      </c>
      <c r="H232" s="266">
        <v>1.97E-3</v>
      </c>
      <c r="I232" s="267">
        <f>E232*H232</f>
        <v>5.9100000000000003E-3</v>
      </c>
      <c r="J232" s="266">
        <v>0</v>
      </c>
      <c r="K232" s="267">
        <f>E232*J232</f>
        <v>0</v>
      </c>
      <c r="O232" s="259">
        <v>2</v>
      </c>
      <c r="AA232" s="232">
        <v>1</v>
      </c>
      <c r="AB232" s="232">
        <v>7</v>
      </c>
      <c r="AC232" s="232">
        <v>7</v>
      </c>
      <c r="AZ232" s="232">
        <v>2</v>
      </c>
      <c r="BA232" s="232">
        <f>IF(AZ232=1,G232,0)</f>
        <v>0</v>
      </c>
      <c r="BB232" s="232">
        <f>IF(AZ232=2,G232,0)</f>
        <v>0</v>
      </c>
      <c r="BC232" s="232">
        <f>IF(AZ232=3,G232,0)</f>
        <v>0</v>
      </c>
      <c r="BD232" s="232">
        <f>IF(AZ232=4,G232,0)</f>
        <v>0</v>
      </c>
      <c r="BE232" s="232">
        <f>IF(AZ232=5,G232,0)</f>
        <v>0</v>
      </c>
      <c r="CA232" s="259">
        <v>1</v>
      </c>
      <c r="CB232" s="259">
        <v>7</v>
      </c>
    </row>
    <row r="233" spans="1:80">
      <c r="A233" s="260">
        <v>73</v>
      </c>
      <c r="B233" s="261" t="s">
        <v>1020</v>
      </c>
      <c r="C233" s="262" t="s">
        <v>1021</v>
      </c>
      <c r="D233" s="263" t="s">
        <v>12</v>
      </c>
      <c r="E233" s="264"/>
      <c r="F233" s="264">
        <v>0</v>
      </c>
      <c r="G233" s="265">
        <f>E233*F233</f>
        <v>0</v>
      </c>
      <c r="H233" s="266">
        <v>0</v>
      </c>
      <c r="I233" s="267">
        <f>E233*H233</f>
        <v>0</v>
      </c>
      <c r="J233" s="266"/>
      <c r="K233" s="267">
        <f>E233*J233</f>
        <v>0</v>
      </c>
      <c r="O233" s="259">
        <v>2</v>
      </c>
      <c r="AA233" s="232">
        <v>7</v>
      </c>
      <c r="AB233" s="232">
        <v>1002</v>
      </c>
      <c r="AC233" s="232">
        <v>5</v>
      </c>
      <c r="AZ233" s="232">
        <v>2</v>
      </c>
      <c r="BA233" s="232">
        <f>IF(AZ233=1,G233,0)</f>
        <v>0</v>
      </c>
      <c r="BB233" s="232">
        <f>IF(AZ233=2,G233,0)</f>
        <v>0</v>
      </c>
      <c r="BC233" s="232">
        <f>IF(AZ233=3,G233,0)</f>
        <v>0</v>
      </c>
      <c r="BD233" s="232">
        <f>IF(AZ233=4,G233,0)</f>
        <v>0</v>
      </c>
      <c r="BE233" s="232">
        <f>IF(AZ233=5,G233,0)</f>
        <v>0</v>
      </c>
      <c r="CA233" s="259">
        <v>7</v>
      </c>
      <c r="CB233" s="259">
        <v>1002</v>
      </c>
    </row>
    <row r="234" spans="1:80">
      <c r="A234" s="277"/>
      <c r="B234" s="278" t="s">
        <v>100</v>
      </c>
      <c r="C234" s="279" t="s">
        <v>700</v>
      </c>
      <c r="D234" s="280"/>
      <c r="E234" s="281"/>
      <c r="F234" s="282"/>
      <c r="G234" s="283">
        <f>SUM(G230:G233)</f>
        <v>0</v>
      </c>
      <c r="H234" s="284"/>
      <c r="I234" s="285">
        <f>SUM(I230:I233)</f>
        <v>5.9100000000000003E-3</v>
      </c>
      <c r="J234" s="284"/>
      <c r="K234" s="285">
        <f>SUM(K230:K233)</f>
        <v>-6.0329999999999995E-2</v>
      </c>
      <c r="O234" s="259">
        <v>4</v>
      </c>
      <c r="BA234" s="286">
        <f>SUM(BA230:BA233)</f>
        <v>0</v>
      </c>
      <c r="BB234" s="286">
        <f>SUM(BB230:BB233)</f>
        <v>0</v>
      </c>
      <c r="BC234" s="286">
        <f>SUM(BC230:BC233)</f>
        <v>0</v>
      </c>
      <c r="BD234" s="286">
        <f>SUM(BD230:BD233)</f>
        <v>0</v>
      </c>
      <c r="BE234" s="286">
        <f>SUM(BE230:BE233)</f>
        <v>0</v>
      </c>
    </row>
    <row r="235" spans="1:80">
      <c r="A235" s="249" t="s">
        <v>97</v>
      </c>
      <c r="B235" s="250" t="s">
        <v>386</v>
      </c>
      <c r="C235" s="251" t="s">
        <v>387</v>
      </c>
      <c r="D235" s="252"/>
      <c r="E235" s="253"/>
      <c r="F235" s="253"/>
      <c r="G235" s="254"/>
      <c r="H235" s="255"/>
      <c r="I235" s="256"/>
      <c r="J235" s="257"/>
      <c r="K235" s="258"/>
      <c r="O235" s="259">
        <v>1</v>
      </c>
    </row>
    <row r="236" spans="1:80">
      <c r="A236" s="260">
        <v>74</v>
      </c>
      <c r="B236" s="261" t="s">
        <v>1022</v>
      </c>
      <c r="C236" s="262" t="s">
        <v>1023</v>
      </c>
      <c r="D236" s="263" t="s">
        <v>139</v>
      </c>
      <c r="E236" s="264">
        <v>70.795000000000002</v>
      </c>
      <c r="F236" s="264">
        <v>0</v>
      </c>
      <c r="G236" s="265">
        <f>E236*F236</f>
        <v>0</v>
      </c>
      <c r="H236" s="266">
        <v>5.0000000000000002E-5</v>
      </c>
      <c r="I236" s="267">
        <f>E236*H236</f>
        <v>3.5397500000000004E-3</v>
      </c>
      <c r="J236" s="266">
        <v>0</v>
      </c>
      <c r="K236" s="267">
        <f>E236*J236</f>
        <v>0</v>
      </c>
      <c r="O236" s="259">
        <v>2</v>
      </c>
      <c r="AA236" s="232">
        <v>1</v>
      </c>
      <c r="AB236" s="232">
        <v>7</v>
      </c>
      <c r="AC236" s="232">
        <v>7</v>
      </c>
      <c r="AZ236" s="232">
        <v>2</v>
      </c>
      <c r="BA236" s="232">
        <f>IF(AZ236=1,G236,0)</f>
        <v>0</v>
      </c>
      <c r="BB236" s="232">
        <f>IF(AZ236=2,G236,0)</f>
        <v>0</v>
      </c>
      <c r="BC236" s="232">
        <f>IF(AZ236=3,G236,0)</f>
        <v>0</v>
      </c>
      <c r="BD236" s="232">
        <f>IF(AZ236=4,G236,0)</f>
        <v>0</v>
      </c>
      <c r="BE236" s="232">
        <f>IF(AZ236=5,G236,0)</f>
        <v>0</v>
      </c>
      <c r="CA236" s="259">
        <v>1</v>
      </c>
      <c r="CB236" s="259">
        <v>7</v>
      </c>
    </row>
    <row r="237" spans="1:80">
      <c r="A237" s="268"/>
      <c r="B237" s="271"/>
      <c r="C237" s="331" t="s">
        <v>1395</v>
      </c>
      <c r="D237" s="332"/>
      <c r="E237" s="272">
        <v>55.395000000000003</v>
      </c>
      <c r="F237" s="273"/>
      <c r="G237" s="274"/>
      <c r="H237" s="275"/>
      <c r="I237" s="269"/>
      <c r="J237" s="276"/>
      <c r="K237" s="269"/>
      <c r="M237" s="270" t="s">
        <v>1395</v>
      </c>
      <c r="O237" s="259"/>
    </row>
    <row r="238" spans="1:80">
      <c r="A238" s="268"/>
      <c r="B238" s="271"/>
      <c r="C238" s="331" t="s">
        <v>1391</v>
      </c>
      <c r="D238" s="332"/>
      <c r="E238" s="272">
        <v>15.4</v>
      </c>
      <c r="F238" s="273"/>
      <c r="G238" s="274"/>
      <c r="H238" s="275"/>
      <c r="I238" s="269"/>
      <c r="J238" s="276"/>
      <c r="K238" s="269"/>
      <c r="M238" s="270" t="s">
        <v>1391</v>
      </c>
      <c r="O238" s="259"/>
    </row>
    <row r="239" spans="1:80">
      <c r="A239" s="260">
        <v>75</v>
      </c>
      <c r="B239" s="261" t="s">
        <v>392</v>
      </c>
      <c r="C239" s="262" t="s">
        <v>393</v>
      </c>
      <c r="D239" s="263" t="s">
        <v>143</v>
      </c>
      <c r="E239" s="264">
        <v>1.2775000000000001</v>
      </c>
      <c r="F239" s="264">
        <v>0</v>
      </c>
      <c r="G239" s="265">
        <f>E239*F239</f>
        <v>0</v>
      </c>
      <c r="H239" s="266">
        <v>2.9499999999999999E-3</v>
      </c>
      <c r="I239" s="267">
        <f>E239*H239</f>
        <v>3.7686250000000003E-3</v>
      </c>
      <c r="J239" s="266">
        <v>0</v>
      </c>
      <c r="K239" s="267">
        <f>E239*J239</f>
        <v>0</v>
      </c>
      <c r="O239" s="259">
        <v>2</v>
      </c>
      <c r="AA239" s="232">
        <v>1</v>
      </c>
      <c r="AB239" s="232">
        <v>7</v>
      </c>
      <c r="AC239" s="232">
        <v>7</v>
      </c>
      <c r="AZ239" s="232">
        <v>2</v>
      </c>
      <c r="BA239" s="232">
        <f>IF(AZ239=1,G239,0)</f>
        <v>0</v>
      </c>
      <c r="BB239" s="232">
        <f>IF(AZ239=2,G239,0)</f>
        <v>0</v>
      </c>
      <c r="BC239" s="232">
        <f>IF(AZ239=3,G239,0)</f>
        <v>0</v>
      </c>
      <c r="BD239" s="232">
        <f>IF(AZ239=4,G239,0)</f>
        <v>0</v>
      </c>
      <c r="BE239" s="232">
        <f>IF(AZ239=5,G239,0)</f>
        <v>0</v>
      </c>
      <c r="CA239" s="259">
        <v>1</v>
      </c>
      <c r="CB239" s="259">
        <v>7</v>
      </c>
    </row>
    <row r="240" spans="1:80">
      <c r="A240" s="268"/>
      <c r="B240" s="271"/>
      <c r="C240" s="331" t="s">
        <v>1396</v>
      </c>
      <c r="D240" s="332"/>
      <c r="E240" s="272">
        <v>1.2775000000000001</v>
      </c>
      <c r="F240" s="273"/>
      <c r="G240" s="274"/>
      <c r="H240" s="275"/>
      <c r="I240" s="269"/>
      <c r="J240" s="276"/>
      <c r="K240" s="269"/>
      <c r="M240" s="270" t="s">
        <v>1396</v>
      </c>
      <c r="O240" s="259"/>
    </row>
    <row r="241" spans="1:80">
      <c r="A241" s="260">
        <v>76</v>
      </c>
      <c r="B241" s="261" t="s">
        <v>1026</v>
      </c>
      <c r="C241" s="262" t="s">
        <v>1027</v>
      </c>
      <c r="D241" s="263" t="s">
        <v>139</v>
      </c>
      <c r="E241" s="264">
        <v>76.653000000000006</v>
      </c>
      <c r="F241" s="264">
        <v>0</v>
      </c>
      <c r="G241" s="265">
        <f>E241*F241</f>
        <v>0</v>
      </c>
      <c r="H241" s="266">
        <v>1.09E-2</v>
      </c>
      <c r="I241" s="267">
        <f>E241*H241</f>
        <v>0.83551770000000003</v>
      </c>
      <c r="J241" s="266"/>
      <c r="K241" s="267">
        <f>E241*J241</f>
        <v>0</v>
      </c>
      <c r="O241" s="259">
        <v>2</v>
      </c>
      <c r="AA241" s="232">
        <v>3</v>
      </c>
      <c r="AB241" s="232">
        <v>7</v>
      </c>
      <c r="AC241" s="232">
        <v>60725014</v>
      </c>
      <c r="AZ241" s="232">
        <v>2</v>
      </c>
      <c r="BA241" s="232">
        <f>IF(AZ241=1,G241,0)</f>
        <v>0</v>
      </c>
      <c r="BB241" s="232">
        <f>IF(AZ241=2,G241,0)</f>
        <v>0</v>
      </c>
      <c r="BC241" s="232">
        <f>IF(AZ241=3,G241,0)</f>
        <v>0</v>
      </c>
      <c r="BD241" s="232">
        <f>IF(AZ241=4,G241,0)</f>
        <v>0</v>
      </c>
      <c r="BE241" s="232">
        <f>IF(AZ241=5,G241,0)</f>
        <v>0</v>
      </c>
      <c r="CA241" s="259">
        <v>3</v>
      </c>
      <c r="CB241" s="259">
        <v>7</v>
      </c>
    </row>
    <row r="242" spans="1:80">
      <c r="A242" s="268"/>
      <c r="B242" s="271"/>
      <c r="C242" s="331" t="s">
        <v>1397</v>
      </c>
      <c r="D242" s="332"/>
      <c r="E242" s="272">
        <v>76.653000000000006</v>
      </c>
      <c r="F242" s="273"/>
      <c r="G242" s="274"/>
      <c r="H242" s="275"/>
      <c r="I242" s="269"/>
      <c r="J242" s="276"/>
      <c r="K242" s="269"/>
      <c r="M242" s="270" t="s">
        <v>1397</v>
      </c>
      <c r="O242" s="259"/>
    </row>
    <row r="243" spans="1:80">
      <c r="A243" s="260">
        <v>77</v>
      </c>
      <c r="B243" s="261" t="s">
        <v>395</v>
      </c>
      <c r="C243" s="262" t="s">
        <v>396</v>
      </c>
      <c r="D243" s="263" t="s">
        <v>12</v>
      </c>
      <c r="E243" s="264"/>
      <c r="F243" s="264">
        <v>0</v>
      </c>
      <c r="G243" s="265">
        <f>E243*F243</f>
        <v>0</v>
      </c>
      <c r="H243" s="266">
        <v>0</v>
      </c>
      <c r="I243" s="267">
        <f>E243*H243</f>
        <v>0</v>
      </c>
      <c r="J243" s="266"/>
      <c r="K243" s="267">
        <f>E243*J243</f>
        <v>0</v>
      </c>
      <c r="O243" s="259">
        <v>2</v>
      </c>
      <c r="AA243" s="232">
        <v>7</v>
      </c>
      <c r="AB243" s="232">
        <v>1002</v>
      </c>
      <c r="AC243" s="232">
        <v>5</v>
      </c>
      <c r="AZ243" s="232">
        <v>2</v>
      </c>
      <c r="BA243" s="232">
        <f>IF(AZ243=1,G243,0)</f>
        <v>0</v>
      </c>
      <c r="BB243" s="232">
        <f>IF(AZ243=2,G243,0)</f>
        <v>0</v>
      </c>
      <c r="BC243" s="232">
        <f>IF(AZ243=3,G243,0)</f>
        <v>0</v>
      </c>
      <c r="BD243" s="232">
        <f>IF(AZ243=4,G243,0)</f>
        <v>0</v>
      </c>
      <c r="BE243" s="232">
        <f>IF(AZ243=5,G243,0)</f>
        <v>0</v>
      </c>
      <c r="CA243" s="259">
        <v>7</v>
      </c>
      <c r="CB243" s="259">
        <v>1002</v>
      </c>
    </row>
    <row r="244" spans="1:80">
      <c r="A244" s="277"/>
      <c r="B244" s="278" t="s">
        <v>100</v>
      </c>
      <c r="C244" s="279" t="s">
        <v>388</v>
      </c>
      <c r="D244" s="280"/>
      <c r="E244" s="281"/>
      <c r="F244" s="282"/>
      <c r="G244" s="283">
        <f>SUM(G235:G243)</f>
        <v>0</v>
      </c>
      <c r="H244" s="284"/>
      <c r="I244" s="285">
        <f>SUM(I235:I243)</f>
        <v>0.84282607500000006</v>
      </c>
      <c r="J244" s="284"/>
      <c r="K244" s="285">
        <f>SUM(K235:K243)</f>
        <v>0</v>
      </c>
      <c r="O244" s="259">
        <v>4</v>
      </c>
      <c r="BA244" s="286">
        <f>SUM(BA235:BA243)</f>
        <v>0</v>
      </c>
      <c r="BB244" s="286">
        <f>SUM(BB235:BB243)</f>
        <v>0</v>
      </c>
      <c r="BC244" s="286">
        <f>SUM(BC235:BC243)</f>
        <v>0</v>
      </c>
      <c r="BD244" s="286">
        <f>SUM(BD235:BD243)</f>
        <v>0</v>
      </c>
      <c r="BE244" s="286">
        <f>SUM(BE235:BE243)</f>
        <v>0</v>
      </c>
    </row>
    <row r="245" spans="1:80">
      <c r="A245" s="249" t="s">
        <v>97</v>
      </c>
      <c r="B245" s="250" t="s">
        <v>397</v>
      </c>
      <c r="C245" s="251" t="s">
        <v>398</v>
      </c>
      <c r="D245" s="252"/>
      <c r="E245" s="253"/>
      <c r="F245" s="253"/>
      <c r="G245" s="254"/>
      <c r="H245" s="255"/>
      <c r="I245" s="256"/>
      <c r="J245" s="257"/>
      <c r="K245" s="258"/>
      <c r="O245" s="259">
        <v>1</v>
      </c>
    </row>
    <row r="246" spans="1:80">
      <c r="A246" s="260">
        <v>78</v>
      </c>
      <c r="B246" s="261" t="s">
        <v>1288</v>
      </c>
      <c r="C246" s="262" t="s">
        <v>1289</v>
      </c>
      <c r="D246" s="263" t="s">
        <v>181</v>
      </c>
      <c r="E246" s="264">
        <v>7.5</v>
      </c>
      <c r="F246" s="264">
        <v>0</v>
      </c>
      <c r="G246" s="265">
        <f>E246*F246</f>
        <v>0</v>
      </c>
      <c r="H246" s="266">
        <v>0</v>
      </c>
      <c r="I246" s="267">
        <f>E246*H246</f>
        <v>0</v>
      </c>
      <c r="J246" s="266">
        <v>-3.1199999999999999E-3</v>
      </c>
      <c r="K246" s="267">
        <f>E246*J246</f>
        <v>-2.3400000000000001E-2</v>
      </c>
      <c r="O246" s="259">
        <v>2</v>
      </c>
      <c r="AA246" s="232">
        <v>1</v>
      </c>
      <c r="AB246" s="232">
        <v>7</v>
      </c>
      <c r="AC246" s="232">
        <v>7</v>
      </c>
      <c r="AZ246" s="232">
        <v>2</v>
      </c>
      <c r="BA246" s="232">
        <f>IF(AZ246=1,G246,0)</f>
        <v>0</v>
      </c>
      <c r="BB246" s="232">
        <f>IF(AZ246=2,G246,0)</f>
        <v>0</v>
      </c>
      <c r="BC246" s="232">
        <f>IF(AZ246=3,G246,0)</f>
        <v>0</v>
      </c>
      <c r="BD246" s="232">
        <f>IF(AZ246=4,G246,0)</f>
        <v>0</v>
      </c>
      <c r="BE246" s="232">
        <f>IF(AZ246=5,G246,0)</f>
        <v>0</v>
      </c>
      <c r="CA246" s="259">
        <v>1</v>
      </c>
      <c r="CB246" s="259">
        <v>7</v>
      </c>
    </row>
    <row r="247" spans="1:80">
      <c r="A247" s="260">
        <v>79</v>
      </c>
      <c r="B247" s="261" t="s">
        <v>405</v>
      </c>
      <c r="C247" s="262" t="s">
        <v>406</v>
      </c>
      <c r="D247" s="263" t="s">
        <v>181</v>
      </c>
      <c r="E247" s="264">
        <v>176.65</v>
      </c>
      <c r="F247" s="264">
        <v>0</v>
      </c>
      <c r="G247" s="265">
        <f>E247*F247</f>
        <v>0</v>
      </c>
      <c r="H247" s="266">
        <v>0</v>
      </c>
      <c r="I247" s="267">
        <f>E247*H247</f>
        <v>0</v>
      </c>
      <c r="J247" s="266">
        <v>-1.3500000000000001E-3</v>
      </c>
      <c r="K247" s="267">
        <f>E247*J247</f>
        <v>-0.23847750000000001</v>
      </c>
      <c r="O247" s="259">
        <v>2</v>
      </c>
      <c r="AA247" s="232">
        <v>1</v>
      </c>
      <c r="AB247" s="232">
        <v>7</v>
      </c>
      <c r="AC247" s="232">
        <v>7</v>
      </c>
      <c r="AZ247" s="232">
        <v>2</v>
      </c>
      <c r="BA247" s="232">
        <f>IF(AZ247=1,G247,0)</f>
        <v>0</v>
      </c>
      <c r="BB247" s="232">
        <f>IF(AZ247=2,G247,0)</f>
        <v>0</v>
      </c>
      <c r="BC247" s="232">
        <f>IF(AZ247=3,G247,0)</f>
        <v>0</v>
      </c>
      <c r="BD247" s="232">
        <f>IF(AZ247=4,G247,0)</f>
        <v>0</v>
      </c>
      <c r="BE247" s="232">
        <f>IF(AZ247=5,G247,0)</f>
        <v>0</v>
      </c>
      <c r="CA247" s="259">
        <v>1</v>
      </c>
      <c r="CB247" s="259">
        <v>7</v>
      </c>
    </row>
    <row r="248" spans="1:80">
      <c r="A248" s="268"/>
      <c r="B248" s="271"/>
      <c r="C248" s="331" t="s">
        <v>1362</v>
      </c>
      <c r="D248" s="332"/>
      <c r="E248" s="272">
        <v>15</v>
      </c>
      <c r="F248" s="273"/>
      <c r="G248" s="274"/>
      <c r="H248" s="275"/>
      <c r="I248" s="269"/>
      <c r="J248" s="276"/>
      <c r="K248" s="269"/>
      <c r="M248" s="270" t="s">
        <v>1362</v>
      </c>
      <c r="O248" s="259"/>
    </row>
    <row r="249" spans="1:80">
      <c r="A249" s="268"/>
      <c r="B249" s="271"/>
      <c r="C249" s="331" t="s">
        <v>1363</v>
      </c>
      <c r="D249" s="332"/>
      <c r="E249" s="272">
        <v>34.299999999999997</v>
      </c>
      <c r="F249" s="273"/>
      <c r="G249" s="274"/>
      <c r="H249" s="275"/>
      <c r="I249" s="269"/>
      <c r="J249" s="276"/>
      <c r="K249" s="269"/>
      <c r="M249" s="270" t="s">
        <v>1363</v>
      </c>
      <c r="O249" s="259"/>
    </row>
    <row r="250" spans="1:80">
      <c r="A250" s="268"/>
      <c r="B250" s="271"/>
      <c r="C250" s="331" t="s">
        <v>1364</v>
      </c>
      <c r="D250" s="332"/>
      <c r="E250" s="272">
        <v>116.4</v>
      </c>
      <c r="F250" s="273"/>
      <c r="G250" s="274"/>
      <c r="H250" s="275"/>
      <c r="I250" s="269"/>
      <c r="J250" s="276"/>
      <c r="K250" s="269"/>
      <c r="M250" s="270" t="s">
        <v>1364</v>
      </c>
      <c r="O250" s="259"/>
    </row>
    <row r="251" spans="1:80">
      <c r="A251" s="268"/>
      <c r="B251" s="271"/>
      <c r="C251" s="331" t="s">
        <v>1142</v>
      </c>
      <c r="D251" s="332"/>
      <c r="E251" s="272">
        <v>10.95</v>
      </c>
      <c r="F251" s="273"/>
      <c r="G251" s="274"/>
      <c r="H251" s="275"/>
      <c r="I251" s="269"/>
      <c r="J251" s="276"/>
      <c r="K251" s="269"/>
      <c r="M251" s="270" t="s">
        <v>1142</v>
      </c>
      <c r="O251" s="259"/>
    </row>
    <row r="252" spans="1:80">
      <c r="A252" s="260">
        <v>80</v>
      </c>
      <c r="B252" s="261" t="s">
        <v>1037</v>
      </c>
      <c r="C252" s="262" t="s">
        <v>1038</v>
      </c>
      <c r="D252" s="263" t="s">
        <v>181</v>
      </c>
      <c r="E252" s="264">
        <v>154.1</v>
      </c>
      <c r="F252" s="264">
        <v>0</v>
      </c>
      <c r="G252" s="265">
        <f>E252*F252</f>
        <v>0</v>
      </c>
      <c r="H252" s="266">
        <v>0</v>
      </c>
      <c r="I252" s="267">
        <f>E252*H252</f>
        <v>0</v>
      </c>
      <c r="J252" s="266">
        <v>-2.3E-3</v>
      </c>
      <c r="K252" s="267">
        <f>E252*J252</f>
        <v>-0.35442999999999997</v>
      </c>
      <c r="O252" s="259">
        <v>2</v>
      </c>
      <c r="AA252" s="232">
        <v>1</v>
      </c>
      <c r="AB252" s="232">
        <v>7</v>
      </c>
      <c r="AC252" s="232">
        <v>7</v>
      </c>
      <c r="AZ252" s="232">
        <v>2</v>
      </c>
      <c r="BA252" s="232">
        <f>IF(AZ252=1,G252,0)</f>
        <v>0</v>
      </c>
      <c r="BB252" s="232">
        <f>IF(AZ252=2,G252,0)</f>
        <v>0</v>
      </c>
      <c r="BC252" s="232">
        <f>IF(AZ252=3,G252,0)</f>
        <v>0</v>
      </c>
      <c r="BD252" s="232">
        <f>IF(AZ252=4,G252,0)</f>
        <v>0</v>
      </c>
      <c r="BE252" s="232">
        <f>IF(AZ252=5,G252,0)</f>
        <v>0</v>
      </c>
      <c r="CA252" s="259">
        <v>1</v>
      </c>
      <c r="CB252" s="259">
        <v>7</v>
      </c>
    </row>
    <row r="253" spans="1:80">
      <c r="A253" s="268"/>
      <c r="B253" s="271"/>
      <c r="C253" s="331" t="s">
        <v>1398</v>
      </c>
      <c r="D253" s="332"/>
      <c r="E253" s="272">
        <v>115.6</v>
      </c>
      <c r="F253" s="273"/>
      <c r="G253" s="274"/>
      <c r="H253" s="275"/>
      <c r="I253" s="269"/>
      <c r="J253" s="276"/>
      <c r="K253" s="269"/>
      <c r="M253" s="270" t="s">
        <v>1398</v>
      </c>
      <c r="O253" s="259"/>
    </row>
    <row r="254" spans="1:80">
      <c r="A254" s="268"/>
      <c r="B254" s="271"/>
      <c r="C254" s="331" t="s">
        <v>1399</v>
      </c>
      <c r="D254" s="332"/>
      <c r="E254" s="272">
        <v>38.5</v>
      </c>
      <c r="F254" s="273"/>
      <c r="G254" s="274"/>
      <c r="H254" s="275"/>
      <c r="I254" s="269"/>
      <c r="J254" s="276"/>
      <c r="K254" s="269"/>
      <c r="M254" s="270" t="s">
        <v>1399</v>
      </c>
      <c r="O254" s="259"/>
    </row>
    <row r="255" spans="1:80">
      <c r="A255" s="260">
        <v>81</v>
      </c>
      <c r="B255" s="261" t="s">
        <v>1295</v>
      </c>
      <c r="C255" s="262" t="s">
        <v>1296</v>
      </c>
      <c r="D255" s="263" t="s">
        <v>181</v>
      </c>
      <c r="E255" s="264">
        <v>7.5</v>
      </c>
      <c r="F255" s="264">
        <v>0</v>
      </c>
      <c r="G255" s="265">
        <f>E255*F255</f>
        <v>0</v>
      </c>
      <c r="H255" s="266">
        <v>3.15E-3</v>
      </c>
      <c r="I255" s="267">
        <f>E255*H255</f>
        <v>2.3625E-2</v>
      </c>
      <c r="J255" s="266">
        <v>0</v>
      </c>
      <c r="K255" s="267">
        <f>E255*J255</f>
        <v>0</v>
      </c>
      <c r="O255" s="259">
        <v>2</v>
      </c>
      <c r="AA255" s="232">
        <v>1</v>
      </c>
      <c r="AB255" s="232">
        <v>7</v>
      </c>
      <c r="AC255" s="232">
        <v>7</v>
      </c>
      <c r="AZ255" s="232">
        <v>2</v>
      </c>
      <c r="BA255" s="232">
        <f>IF(AZ255=1,G255,0)</f>
        <v>0</v>
      </c>
      <c r="BB255" s="232">
        <f>IF(AZ255=2,G255,0)</f>
        <v>0</v>
      </c>
      <c r="BC255" s="232">
        <f>IF(AZ255=3,G255,0)</f>
        <v>0</v>
      </c>
      <c r="BD255" s="232">
        <f>IF(AZ255=4,G255,0)</f>
        <v>0</v>
      </c>
      <c r="BE255" s="232">
        <f>IF(AZ255=5,G255,0)</f>
        <v>0</v>
      </c>
      <c r="CA255" s="259">
        <v>1</v>
      </c>
      <c r="CB255" s="259">
        <v>7</v>
      </c>
    </row>
    <row r="256" spans="1:80">
      <c r="A256" s="260">
        <v>82</v>
      </c>
      <c r="B256" s="261" t="s">
        <v>422</v>
      </c>
      <c r="C256" s="262" t="s">
        <v>423</v>
      </c>
      <c r="D256" s="263" t="s">
        <v>181</v>
      </c>
      <c r="E256" s="264">
        <v>176.65</v>
      </c>
      <c r="F256" s="264">
        <v>0</v>
      </c>
      <c r="G256" s="265">
        <f>E256*F256</f>
        <v>0</v>
      </c>
      <c r="H256" s="266">
        <v>1.58E-3</v>
      </c>
      <c r="I256" s="267">
        <f>E256*H256</f>
        <v>0.27910699999999999</v>
      </c>
      <c r="J256" s="266">
        <v>0</v>
      </c>
      <c r="K256" s="267">
        <f>E256*J256</f>
        <v>0</v>
      </c>
      <c r="O256" s="259">
        <v>2</v>
      </c>
      <c r="AA256" s="232">
        <v>1</v>
      </c>
      <c r="AB256" s="232">
        <v>7</v>
      </c>
      <c r="AC256" s="232">
        <v>7</v>
      </c>
      <c r="AZ256" s="232">
        <v>2</v>
      </c>
      <c r="BA256" s="232">
        <f>IF(AZ256=1,G256,0)</f>
        <v>0</v>
      </c>
      <c r="BB256" s="232">
        <f>IF(AZ256=2,G256,0)</f>
        <v>0</v>
      </c>
      <c r="BC256" s="232">
        <f>IF(AZ256=3,G256,0)</f>
        <v>0</v>
      </c>
      <c r="BD256" s="232">
        <f>IF(AZ256=4,G256,0)</f>
        <v>0</v>
      </c>
      <c r="BE256" s="232">
        <f>IF(AZ256=5,G256,0)</f>
        <v>0</v>
      </c>
      <c r="CA256" s="259">
        <v>1</v>
      </c>
      <c r="CB256" s="259">
        <v>7</v>
      </c>
    </row>
    <row r="257" spans="1:80">
      <c r="A257" s="260">
        <v>83</v>
      </c>
      <c r="B257" s="261" t="s">
        <v>1048</v>
      </c>
      <c r="C257" s="262" t="s">
        <v>1049</v>
      </c>
      <c r="D257" s="263" t="s">
        <v>181</v>
      </c>
      <c r="E257" s="264">
        <v>154.1</v>
      </c>
      <c r="F257" s="264">
        <v>0</v>
      </c>
      <c r="G257" s="265">
        <f>E257*F257</f>
        <v>0</v>
      </c>
      <c r="H257" s="266">
        <v>1.58E-3</v>
      </c>
      <c r="I257" s="267">
        <f>E257*H257</f>
        <v>0.243478</v>
      </c>
      <c r="J257" s="266">
        <v>0</v>
      </c>
      <c r="K257" s="267">
        <f>E257*J257</f>
        <v>0</v>
      </c>
      <c r="O257" s="259">
        <v>2</v>
      </c>
      <c r="AA257" s="232">
        <v>1</v>
      </c>
      <c r="AB257" s="232">
        <v>7</v>
      </c>
      <c r="AC257" s="232">
        <v>7</v>
      </c>
      <c r="AZ257" s="232">
        <v>2</v>
      </c>
      <c r="BA257" s="232">
        <f>IF(AZ257=1,G257,0)</f>
        <v>0</v>
      </c>
      <c r="BB257" s="232">
        <f>IF(AZ257=2,G257,0)</f>
        <v>0</v>
      </c>
      <c r="BC257" s="232">
        <f>IF(AZ257=3,G257,0)</f>
        <v>0</v>
      </c>
      <c r="BD257" s="232">
        <f>IF(AZ257=4,G257,0)</f>
        <v>0</v>
      </c>
      <c r="BE257" s="232">
        <f>IF(AZ257=5,G257,0)</f>
        <v>0</v>
      </c>
      <c r="CA257" s="259">
        <v>1</v>
      </c>
      <c r="CB257" s="259">
        <v>7</v>
      </c>
    </row>
    <row r="258" spans="1:80">
      <c r="A258" s="268"/>
      <c r="B258" s="271"/>
      <c r="C258" s="331" t="s">
        <v>1398</v>
      </c>
      <c r="D258" s="332"/>
      <c r="E258" s="272">
        <v>115.6</v>
      </c>
      <c r="F258" s="273"/>
      <c r="G258" s="274"/>
      <c r="H258" s="275"/>
      <c r="I258" s="269"/>
      <c r="J258" s="276"/>
      <c r="K258" s="269"/>
      <c r="M258" s="270" t="s">
        <v>1398</v>
      </c>
      <c r="O258" s="259"/>
    </row>
    <row r="259" spans="1:80">
      <c r="A259" s="268"/>
      <c r="B259" s="271"/>
      <c r="C259" s="331" t="s">
        <v>1399</v>
      </c>
      <c r="D259" s="332"/>
      <c r="E259" s="272">
        <v>38.5</v>
      </c>
      <c r="F259" s="273"/>
      <c r="G259" s="274"/>
      <c r="H259" s="275"/>
      <c r="I259" s="269"/>
      <c r="J259" s="276"/>
      <c r="K259" s="269"/>
      <c r="M259" s="270" t="s">
        <v>1399</v>
      </c>
      <c r="O259" s="259"/>
    </row>
    <row r="260" spans="1:80">
      <c r="A260" s="260">
        <v>84</v>
      </c>
      <c r="B260" s="261" t="s">
        <v>427</v>
      </c>
      <c r="C260" s="262" t="s">
        <v>428</v>
      </c>
      <c r="D260" s="263" t="s">
        <v>139</v>
      </c>
      <c r="E260" s="264">
        <v>150.6925</v>
      </c>
      <c r="F260" s="264">
        <v>0</v>
      </c>
      <c r="G260" s="265">
        <f>E260*F260</f>
        <v>0</v>
      </c>
      <c r="H260" s="266">
        <v>4.7999999999999996E-3</v>
      </c>
      <c r="I260" s="267">
        <f>E260*H260</f>
        <v>0.72332399999999997</v>
      </c>
      <c r="J260" s="266"/>
      <c r="K260" s="267">
        <f>E260*J260</f>
        <v>0</v>
      </c>
      <c r="O260" s="259">
        <v>2</v>
      </c>
      <c r="AA260" s="232">
        <v>3</v>
      </c>
      <c r="AB260" s="232">
        <v>7</v>
      </c>
      <c r="AC260" s="232">
        <v>13851082</v>
      </c>
      <c r="AZ260" s="232">
        <v>2</v>
      </c>
      <c r="BA260" s="232">
        <f>IF(AZ260=1,G260,0)</f>
        <v>0</v>
      </c>
      <c r="BB260" s="232">
        <f>IF(AZ260=2,G260,0)</f>
        <v>0</v>
      </c>
      <c r="BC260" s="232">
        <f>IF(AZ260=3,G260,0)</f>
        <v>0</v>
      </c>
      <c r="BD260" s="232">
        <f>IF(AZ260=4,G260,0)</f>
        <v>0</v>
      </c>
      <c r="BE260" s="232">
        <f>IF(AZ260=5,G260,0)</f>
        <v>0</v>
      </c>
      <c r="CA260" s="259">
        <v>3</v>
      </c>
      <c r="CB260" s="259">
        <v>7</v>
      </c>
    </row>
    <row r="261" spans="1:80">
      <c r="A261" s="268"/>
      <c r="B261" s="271"/>
      <c r="C261" s="331" t="s">
        <v>1400</v>
      </c>
      <c r="D261" s="332"/>
      <c r="E261" s="272">
        <v>8.6624999999999996</v>
      </c>
      <c r="F261" s="273"/>
      <c r="G261" s="274"/>
      <c r="H261" s="275"/>
      <c r="I261" s="269"/>
      <c r="J261" s="276"/>
      <c r="K261" s="269"/>
      <c r="M261" s="270" t="s">
        <v>1400</v>
      </c>
      <c r="O261" s="259"/>
    </row>
    <row r="262" spans="1:80">
      <c r="A262" s="268"/>
      <c r="B262" s="271"/>
      <c r="C262" s="331" t="s">
        <v>1401</v>
      </c>
      <c r="D262" s="332"/>
      <c r="E262" s="272">
        <v>48.578800000000001</v>
      </c>
      <c r="F262" s="273"/>
      <c r="G262" s="274"/>
      <c r="H262" s="275"/>
      <c r="I262" s="269"/>
      <c r="J262" s="276"/>
      <c r="K262" s="269"/>
      <c r="M262" s="270" t="s">
        <v>1401</v>
      </c>
      <c r="O262" s="259"/>
    </row>
    <row r="263" spans="1:80">
      <c r="A263" s="268"/>
      <c r="B263" s="271"/>
      <c r="C263" s="331" t="s">
        <v>1402</v>
      </c>
      <c r="D263" s="332"/>
      <c r="E263" s="272">
        <v>93.4512</v>
      </c>
      <c r="F263" s="273"/>
      <c r="G263" s="274"/>
      <c r="H263" s="275"/>
      <c r="I263" s="269"/>
      <c r="J263" s="276"/>
      <c r="K263" s="269"/>
      <c r="M263" s="270" t="s">
        <v>1402</v>
      </c>
      <c r="O263" s="259"/>
    </row>
    <row r="264" spans="1:80">
      <c r="A264" s="260">
        <v>85</v>
      </c>
      <c r="B264" s="261" t="s">
        <v>431</v>
      </c>
      <c r="C264" s="262" t="s">
        <v>432</v>
      </c>
      <c r="D264" s="263" t="s">
        <v>12</v>
      </c>
      <c r="E264" s="264"/>
      <c r="F264" s="264">
        <v>0</v>
      </c>
      <c r="G264" s="265">
        <f>E264*F264</f>
        <v>0</v>
      </c>
      <c r="H264" s="266">
        <v>0</v>
      </c>
      <c r="I264" s="267">
        <f>E264*H264</f>
        <v>0</v>
      </c>
      <c r="J264" s="266"/>
      <c r="K264" s="267">
        <f>E264*J264</f>
        <v>0</v>
      </c>
      <c r="O264" s="259">
        <v>2</v>
      </c>
      <c r="AA264" s="232">
        <v>7</v>
      </c>
      <c r="AB264" s="232">
        <v>1002</v>
      </c>
      <c r="AC264" s="232">
        <v>5</v>
      </c>
      <c r="AZ264" s="232">
        <v>2</v>
      </c>
      <c r="BA264" s="232">
        <f>IF(AZ264=1,G264,0)</f>
        <v>0</v>
      </c>
      <c r="BB264" s="232">
        <f>IF(AZ264=2,G264,0)</f>
        <v>0</v>
      </c>
      <c r="BC264" s="232">
        <f>IF(AZ264=3,G264,0)</f>
        <v>0</v>
      </c>
      <c r="BD264" s="232">
        <f>IF(AZ264=4,G264,0)</f>
        <v>0</v>
      </c>
      <c r="BE264" s="232">
        <f>IF(AZ264=5,G264,0)</f>
        <v>0</v>
      </c>
      <c r="CA264" s="259">
        <v>7</v>
      </c>
      <c r="CB264" s="259">
        <v>1002</v>
      </c>
    </row>
    <row r="265" spans="1:80">
      <c r="A265" s="277"/>
      <c r="B265" s="278" t="s">
        <v>100</v>
      </c>
      <c r="C265" s="279" t="s">
        <v>399</v>
      </c>
      <c r="D265" s="280"/>
      <c r="E265" s="281"/>
      <c r="F265" s="282"/>
      <c r="G265" s="283">
        <f>SUM(G245:G264)</f>
        <v>0</v>
      </c>
      <c r="H265" s="284"/>
      <c r="I265" s="285">
        <f>SUM(I245:I264)</f>
        <v>1.2695339999999999</v>
      </c>
      <c r="J265" s="284"/>
      <c r="K265" s="285">
        <f>SUM(K245:K264)</f>
        <v>-0.61630750000000001</v>
      </c>
      <c r="O265" s="259">
        <v>4</v>
      </c>
      <c r="BA265" s="286">
        <f>SUM(BA245:BA264)</f>
        <v>0</v>
      </c>
      <c r="BB265" s="286">
        <f>SUM(BB245:BB264)</f>
        <v>0</v>
      </c>
      <c r="BC265" s="286">
        <f>SUM(BC245:BC264)</f>
        <v>0</v>
      </c>
      <c r="BD265" s="286">
        <f>SUM(BD245:BD264)</f>
        <v>0</v>
      </c>
      <c r="BE265" s="286">
        <f>SUM(BE245:BE264)</f>
        <v>0</v>
      </c>
    </row>
    <row r="266" spans="1:80">
      <c r="A266" s="249" t="s">
        <v>97</v>
      </c>
      <c r="B266" s="250" t="s">
        <v>433</v>
      </c>
      <c r="C266" s="251" t="s">
        <v>434</v>
      </c>
      <c r="D266" s="252"/>
      <c r="E266" s="253"/>
      <c r="F266" s="253"/>
      <c r="G266" s="254"/>
      <c r="H266" s="255"/>
      <c r="I266" s="256"/>
      <c r="J266" s="257"/>
      <c r="K266" s="258"/>
      <c r="O266" s="259">
        <v>1</v>
      </c>
    </row>
    <row r="267" spans="1:80">
      <c r="A267" s="260">
        <v>86</v>
      </c>
      <c r="B267" s="261" t="s">
        <v>436</v>
      </c>
      <c r="C267" s="262" t="s">
        <v>437</v>
      </c>
      <c r="D267" s="263" t="s">
        <v>181</v>
      </c>
      <c r="E267" s="264">
        <v>602.4</v>
      </c>
      <c r="F267" s="264">
        <v>0</v>
      </c>
      <c r="G267" s="265">
        <f>E267*F267</f>
        <v>0</v>
      </c>
      <c r="H267" s="266">
        <v>4.0000000000000003E-5</v>
      </c>
      <c r="I267" s="267">
        <f>E267*H267</f>
        <v>2.4095999999999999E-2</v>
      </c>
      <c r="J267" s="266">
        <v>0</v>
      </c>
      <c r="K267" s="267">
        <f>E267*J267</f>
        <v>0</v>
      </c>
      <c r="O267" s="259">
        <v>2</v>
      </c>
      <c r="AA267" s="232">
        <v>1</v>
      </c>
      <c r="AB267" s="232">
        <v>7</v>
      </c>
      <c r="AC267" s="232">
        <v>7</v>
      </c>
      <c r="AZ267" s="232">
        <v>2</v>
      </c>
      <c r="BA267" s="232">
        <f>IF(AZ267=1,G267,0)</f>
        <v>0</v>
      </c>
      <c r="BB267" s="232">
        <f>IF(AZ267=2,G267,0)</f>
        <v>0</v>
      </c>
      <c r="BC267" s="232">
        <f>IF(AZ267=3,G267,0)</f>
        <v>0</v>
      </c>
      <c r="BD267" s="232">
        <f>IF(AZ267=4,G267,0)</f>
        <v>0</v>
      </c>
      <c r="BE267" s="232">
        <f>IF(AZ267=5,G267,0)</f>
        <v>0</v>
      </c>
      <c r="CA267" s="259">
        <v>1</v>
      </c>
      <c r="CB267" s="259">
        <v>7</v>
      </c>
    </row>
    <row r="268" spans="1:80">
      <c r="A268" s="268"/>
      <c r="B268" s="271"/>
      <c r="C268" s="331" t="s">
        <v>1403</v>
      </c>
      <c r="D268" s="332"/>
      <c r="E268" s="272">
        <v>86.4</v>
      </c>
      <c r="F268" s="273"/>
      <c r="G268" s="274"/>
      <c r="H268" s="275"/>
      <c r="I268" s="269"/>
      <c r="J268" s="276"/>
      <c r="K268" s="269"/>
      <c r="M268" s="270" t="s">
        <v>1403</v>
      </c>
      <c r="O268" s="259"/>
    </row>
    <row r="269" spans="1:80">
      <c r="A269" s="268"/>
      <c r="B269" s="271"/>
      <c r="C269" s="331" t="s">
        <v>1404</v>
      </c>
      <c r="D269" s="332"/>
      <c r="E269" s="272">
        <v>134.4</v>
      </c>
      <c r="F269" s="273"/>
      <c r="G269" s="274"/>
      <c r="H269" s="275"/>
      <c r="I269" s="269"/>
      <c r="J269" s="276"/>
      <c r="K269" s="269"/>
      <c r="M269" s="270" t="s">
        <v>1404</v>
      </c>
      <c r="O269" s="259"/>
    </row>
    <row r="270" spans="1:80">
      <c r="A270" s="268"/>
      <c r="B270" s="271"/>
      <c r="C270" s="331" t="s">
        <v>1405</v>
      </c>
      <c r="D270" s="332"/>
      <c r="E270" s="272">
        <v>345.6</v>
      </c>
      <c r="F270" s="273"/>
      <c r="G270" s="274"/>
      <c r="H270" s="275"/>
      <c r="I270" s="269"/>
      <c r="J270" s="276"/>
      <c r="K270" s="269"/>
      <c r="M270" s="270" t="s">
        <v>1405</v>
      </c>
      <c r="O270" s="259"/>
    </row>
    <row r="271" spans="1:80">
      <c r="A271" s="268"/>
      <c r="B271" s="271"/>
      <c r="C271" s="331" t="s">
        <v>1172</v>
      </c>
      <c r="D271" s="332"/>
      <c r="E271" s="272">
        <v>36</v>
      </c>
      <c r="F271" s="273"/>
      <c r="G271" s="274"/>
      <c r="H271" s="275"/>
      <c r="I271" s="269"/>
      <c r="J271" s="276"/>
      <c r="K271" s="269"/>
      <c r="M271" s="270" t="s">
        <v>1172</v>
      </c>
      <c r="O271" s="259"/>
    </row>
    <row r="272" spans="1:80">
      <c r="A272" s="260">
        <v>87</v>
      </c>
      <c r="B272" s="261" t="s">
        <v>441</v>
      </c>
      <c r="C272" s="262" t="s">
        <v>442</v>
      </c>
      <c r="D272" s="263" t="s">
        <v>181</v>
      </c>
      <c r="E272" s="264">
        <v>174</v>
      </c>
      <c r="F272" s="264">
        <v>0</v>
      </c>
      <c r="G272" s="265">
        <f>E272*F272</f>
        <v>0</v>
      </c>
      <c r="H272" s="266">
        <v>0</v>
      </c>
      <c r="I272" s="267">
        <f>E272*H272</f>
        <v>0</v>
      </c>
      <c r="J272" s="266"/>
      <c r="K272" s="267">
        <f>E272*J272</f>
        <v>0</v>
      </c>
      <c r="O272" s="259">
        <v>2</v>
      </c>
      <c r="AA272" s="232">
        <v>12</v>
      </c>
      <c r="AB272" s="232">
        <v>0</v>
      </c>
      <c r="AC272" s="232">
        <v>80</v>
      </c>
      <c r="AZ272" s="232">
        <v>2</v>
      </c>
      <c r="BA272" s="232">
        <f>IF(AZ272=1,G272,0)</f>
        <v>0</v>
      </c>
      <c r="BB272" s="232">
        <f>IF(AZ272=2,G272,0)</f>
        <v>0</v>
      </c>
      <c r="BC272" s="232">
        <f>IF(AZ272=3,G272,0)</f>
        <v>0</v>
      </c>
      <c r="BD272" s="232">
        <f>IF(AZ272=4,G272,0)</f>
        <v>0</v>
      </c>
      <c r="BE272" s="232">
        <f>IF(AZ272=5,G272,0)</f>
        <v>0</v>
      </c>
      <c r="CA272" s="259">
        <v>12</v>
      </c>
      <c r="CB272" s="259">
        <v>0</v>
      </c>
    </row>
    <row r="273" spans="1:80">
      <c r="A273" s="260">
        <v>88</v>
      </c>
      <c r="B273" s="261" t="s">
        <v>443</v>
      </c>
      <c r="C273" s="262" t="s">
        <v>444</v>
      </c>
      <c r="D273" s="263" t="s">
        <v>12</v>
      </c>
      <c r="E273" s="264"/>
      <c r="F273" s="264">
        <v>0</v>
      </c>
      <c r="G273" s="265">
        <f>E273*F273</f>
        <v>0</v>
      </c>
      <c r="H273" s="266">
        <v>0</v>
      </c>
      <c r="I273" s="267">
        <f>E273*H273</f>
        <v>0</v>
      </c>
      <c r="J273" s="266"/>
      <c r="K273" s="267">
        <f>E273*J273</f>
        <v>0</v>
      </c>
      <c r="O273" s="259">
        <v>2</v>
      </c>
      <c r="AA273" s="232">
        <v>7</v>
      </c>
      <c r="AB273" s="232">
        <v>1002</v>
      </c>
      <c r="AC273" s="232">
        <v>5</v>
      </c>
      <c r="AZ273" s="232">
        <v>2</v>
      </c>
      <c r="BA273" s="232">
        <f>IF(AZ273=1,G273,0)</f>
        <v>0</v>
      </c>
      <c r="BB273" s="232">
        <f>IF(AZ273=2,G273,0)</f>
        <v>0</v>
      </c>
      <c r="BC273" s="232">
        <f>IF(AZ273=3,G273,0)</f>
        <v>0</v>
      </c>
      <c r="BD273" s="232">
        <f>IF(AZ273=4,G273,0)</f>
        <v>0</v>
      </c>
      <c r="BE273" s="232">
        <f>IF(AZ273=5,G273,0)</f>
        <v>0</v>
      </c>
      <c r="CA273" s="259">
        <v>7</v>
      </c>
      <c r="CB273" s="259">
        <v>1002</v>
      </c>
    </row>
    <row r="274" spans="1:80">
      <c r="A274" s="260">
        <v>89</v>
      </c>
      <c r="B274" s="261" t="s">
        <v>445</v>
      </c>
      <c r="C274" s="262" t="s">
        <v>446</v>
      </c>
      <c r="D274" s="263" t="s">
        <v>447</v>
      </c>
      <c r="E274" s="264">
        <v>48</v>
      </c>
      <c r="F274" s="264">
        <v>0</v>
      </c>
      <c r="G274" s="265">
        <f>E274*F274</f>
        <v>0</v>
      </c>
      <c r="H274" s="266">
        <v>0</v>
      </c>
      <c r="I274" s="267">
        <f>E274*H274</f>
        <v>0</v>
      </c>
      <c r="J274" s="266"/>
      <c r="K274" s="267">
        <f>E274*J274</f>
        <v>0</v>
      </c>
      <c r="O274" s="259">
        <v>2</v>
      </c>
      <c r="AA274" s="232">
        <v>10</v>
      </c>
      <c r="AB274" s="232">
        <v>0</v>
      </c>
      <c r="AC274" s="232">
        <v>8</v>
      </c>
      <c r="AZ274" s="232">
        <v>5</v>
      </c>
      <c r="BA274" s="232">
        <f>IF(AZ274=1,G274,0)</f>
        <v>0</v>
      </c>
      <c r="BB274" s="232">
        <f>IF(AZ274=2,G274,0)</f>
        <v>0</v>
      </c>
      <c r="BC274" s="232">
        <f>IF(AZ274=3,G274,0)</f>
        <v>0</v>
      </c>
      <c r="BD274" s="232">
        <f>IF(AZ274=4,G274,0)</f>
        <v>0</v>
      </c>
      <c r="BE274" s="232">
        <f>IF(AZ274=5,G274,0)</f>
        <v>0</v>
      </c>
      <c r="CA274" s="259">
        <v>10</v>
      </c>
      <c r="CB274" s="259">
        <v>0</v>
      </c>
    </row>
    <row r="275" spans="1:80">
      <c r="A275" s="268"/>
      <c r="B275" s="271"/>
      <c r="C275" s="331" t="s">
        <v>1406</v>
      </c>
      <c r="D275" s="332"/>
      <c r="E275" s="272">
        <v>48</v>
      </c>
      <c r="F275" s="273"/>
      <c r="G275" s="274"/>
      <c r="H275" s="275"/>
      <c r="I275" s="269"/>
      <c r="J275" s="276"/>
      <c r="K275" s="269"/>
      <c r="M275" s="270" t="s">
        <v>1406</v>
      </c>
      <c r="O275" s="259"/>
    </row>
    <row r="276" spans="1:80">
      <c r="A276" s="277"/>
      <c r="B276" s="278" t="s">
        <v>100</v>
      </c>
      <c r="C276" s="279" t="s">
        <v>435</v>
      </c>
      <c r="D276" s="280"/>
      <c r="E276" s="281"/>
      <c r="F276" s="282"/>
      <c r="G276" s="283">
        <f>SUM(G266:G275)</f>
        <v>0</v>
      </c>
      <c r="H276" s="284"/>
      <c r="I276" s="285">
        <f>SUM(I266:I275)</f>
        <v>2.4095999999999999E-2</v>
      </c>
      <c r="J276" s="284"/>
      <c r="K276" s="285">
        <f>SUM(K266:K275)</f>
        <v>0</v>
      </c>
      <c r="O276" s="259">
        <v>4</v>
      </c>
      <c r="BA276" s="286">
        <f>SUM(BA266:BA275)</f>
        <v>0</v>
      </c>
      <c r="BB276" s="286">
        <f>SUM(BB266:BB275)</f>
        <v>0</v>
      </c>
      <c r="BC276" s="286">
        <f>SUM(BC266:BC275)</f>
        <v>0</v>
      </c>
      <c r="BD276" s="286">
        <f>SUM(BD266:BD275)</f>
        <v>0</v>
      </c>
      <c r="BE276" s="286">
        <f>SUM(BE266:BE275)</f>
        <v>0</v>
      </c>
    </row>
    <row r="277" spans="1:80">
      <c r="A277" s="249" t="s">
        <v>97</v>
      </c>
      <c r="B277" s="250" t="s">
        <v>449</v>
      </c>
      <c r="C277" s="251" t="s">
        <v>450</v>
      </c>
      <c r="D277" s="252"/>
      <c r="E277" s="253"/>
      <c r="F277" s="253"/>
      <c r="G277" s="254"/>
      <c r="H277" s="255"/>
      <c r="I277" s="256"/>
      <c r="J277" s="257"/>
      <c r="K277" s="258"/>
      <c r="O277" s="259">
        <v>1</v>
      </c>
    </row>
    <row r="278" spans="1:80">
      <c r="A278" s="260">
        <v>90</v>
      </c>
      <c r="B278" s="261" t="s">
        <v>452</v>
      </c>
      <c r="C278" s="262" t="s">
        <v>453</v>
      </c>
      <c r="D278" s="263" t="s">
        <v>282</v>
      </c>
      <c r="E278" s="264">
        <v>1</v>
      </c>
      <c r="F278" s="264">
        <v>0</v>
      </c>
      <c r="G278" s="265">
        <f>E278*F278</f>
        <v>0</v>
      </c>
      <c r="H278" s="266">
        <v>3.6999999999999999E-4</v>
      </c>
      <c r="I278" s="267">
        <f>E278*H278</f>
        <v>3.6999999999999999E-4</v>
      </c>
      <c r="J278" s="266">
        <v>0</v>
      </c>
      <c r="K278" s="267">
        <f>E278*J278</f>
        <v>0</v>
      </c>
      <c r="O278" s="259">
        <v>2</v>
      </c>
      <c r="AA278" s="232">
        <v>1</v>
      </c>
      <c r="AB278" s="232">
        <v>7</v>
      </c>
      <c r="AC278" s="232">
        <v>7</v>
      </c>
      <c r="AZ278" s="232">
        <v>2</v>
      </c>
      <c r="BA278" s="232">
        <f>IF(AZ278=1,G278,0)</f>
        <v>0</v>
      </c>
      <c r="BB278" s="232">
        <f>IF(AZ278=2,G278,0)</f>
        <v>0</v>
      </c>
      <c r="BC278" s="232">
        <f>IF(AZ278=3,G278,0)</f>
        <v>0</v>
      </c>
      <c r="BD278" s="232">
        <f>IF(AZ278=4,G278,0)</f>
        <v>0</v>
      </c>
      <c r="BE278" s="232">
        <f>IF(AZ278=5,G278,0)</f>
        <v>0</v>
      </c>
      <c r="CA278" s="259">
        <v>1</v>
      </c>
      <c r="CB278" s="259">
        <v>7</v>
      </c>
    </row>
    <row r="279" spans="1:80">
      <c r="A279" s="260">
        <v>91</v>
      </c>
      <c r="B279" s="261" t="s">
        <v>454</v>
      </c>
      <c r="C279" s="262" t="s">
        <v>455</v>
      </c>
      <c r="D279" s="263" t="s">
        <v>139</v>
      </c>
      <c r="E279" s="264">
        <v>5.67</v>
      </c>
      <c r="F279" s="264">
        <v>0</v>
      </c>
      <c r="G279" s="265">
        <f>E279*F279</f>
        <v>0</v>
      </c>
      <c r="H279" s="266">
        <v>2.3000000000000001E-4</v>
      </c>
      <c r="I279" s="267">
        <f>E279*H279</f>
        <v>1.3041000000000001E-3</v>
      </c>
      <c r="J279" s="266">
        <v>0</v>
      </c>
      <c r="K279" s="267">
        <f>E279*J279</f>
        <v>0</v>
      </c>
      <c r="O279" s="259">
        <v>2</v>
      </c>
      <c r="AA279" s="232">
        <v>1</v>
      </c>
      <c r="AB279" s="232">
        <v>7</v>
      </c>
      <c r="AC279" s="232">
        <v>7</v>
      </c>
      <c r="AZ279" s="232">
        <v>2</v>
      </c>
      <c r="BA279" s="232">
        <f>IF(AZ279=1,G279,0)</f>
        <v>0</v>
      </c>
      <c r="BB279" s="232">
        <f>IF(AZ279=2,G279,0)</f>
        <v>0</v>
      </c>
      <c r="BC279" s="232">
        <f>IF(AZ279=3,G279,0)</f>
        <v>0</v>
      </c>
      <c r="BD279" s="232">
        <f>IF(AZ279=4,G279,0)</f>
        <v>0</v>
      </c>
      <c r="BE279" s="232">
        <f>IF(AZ279=5,G279,0)</f>
        <v>0</v>
      </c>
      <c r="CA279" s="259">
        <v>1</v>
      </c>
      <c r="CB279" s="259">
        <v>7</v>
      </c>
    </row>
    <row r="280" spans="1:80">
      <c r="A280" s="268"/>
      <c r="B280" s="271"/>
      <c r="C280" s="331" t="s">
        <v>212</v>
      </c>
      <c r="D280" s="332"/>
      <c r="E280" s="272">
        <v>5.67</v>
      </c>
      <c r="F280" s="273"/>
      <c r="G280" s="274"/>
      <c r="H280" s="275"/>
      <c r="I280" s="269"/>
      <c r="J280" s="276"/>
      <c r="K280" s="269"/>
      <c r="M280" s="270" t="s">
        <v>212</v>
      </c>
      <c r="O280" s="259"/>
    </row>
    <row r="281" spans="1:80">
      <c r="A281" s="260">
        <v>92</v>
      </c>
      <c r="B281" s="261" t="s">
        <v>458</v>
      </c>
      <c r="C281" s="262" t="s">
        <v>1407</v>
      </c>
      <c r="D281" s="263" t="s">
        <v>282</v>
      </c>
      <c r="E281" s="264">
        <v>1</v>
      </c>
      <c r="F281" s="264">
        <v>0</v>
      </c>
      <c r="G281" s="265">
        <f>E281*F281</f>
        <v>0</v>
      </c>
      <c r="H281" s="266">
        <v>0</v>
      </c>
      <c r="I281" s="267">
        <f>E281*H281</f>
        <v>0</v>
      </c>
      <c r="J281" s="266"/>
      <c r="K281" s="267">
        <f>E281*J281</f>
        <v>0</v>
      </c>
      <c r="O281" s="259">
        <v>2</v>
      </c>
      <c r="AA281" s="232">
        <v>12</v>
      </c>
      <c r="AB281" s="232">
        <v>0</v>
      </c>
      <c r="AC281" s="232">
        <v>188</v>
      </c>
      <c r="AZ281" s="232">
        <v>2</v>
      </c>
      <c r="BA281" s="232">
        <f>IF(AZ281=1,G281,0)</f>
        <v>0</v>
      </c>
      <c r="BB281" s="232">
        <f>IF(AZ281=2,G281,0)</f>
        <v>0</v>
      </c>
      <c r="BC281" s="232">
        <f>IF(AZ281=3,G281,0)</f>
        <v>0</v>
      </c>
      <c r="BD281" s="232">
        <f>IF(AZ281=4,G281,0)</f>
        <v>0</v>
      </c>
      <c r="BE281" s="232">
        <f>IF(AZ281=5,G281,0)</f>
        <v>0</v>
      </c>
      <c r="CA281" s="259">
        <v>12</v>
      </c>
      <c r="CB281" s="259">
        <v>0</v>
      </c>
    </row>
    <row r="282" spans="1:80">
      <c r="A282" s="260">
        <v>93</v>
      </c>
      <c r="B282" s="261" t="s">
        <v>460</v>
      </c>
      <c r="C282" s="262" t="s">
        <v>461</v>
      </c>
      <c r="D282" s="263" t="s">
        <v>12</v>
      </c>
      <c r="E282" s="264"/>
      <c r="F282" s="264">
        <v>0</v>
      </c>
      <c r="G282" s="265">
        <f>E282*F282</f>
        <v>0</v>
      </c>
      <c r="H282" s="266">
        <v>0</v>
      </c>
      <c r="I282" s="267">
        <f>E282*H282</f>
        <v>0</v>
      </c>
      <c r="J282" s="266"/>
      <c r="K282" s="267">
        <f>E282*J282</f>
        <v>0</v>
      </c>
      <c r="O282" s="259">
        <v>2</v>
      </c>
      <c r="AA282" s="232">
        <v>7</v>
      </c>
      <c r="AB282" s="232">
        <v>1002</v>
      </c>
      <c r="AC282" s="232">
        <v>5</v>
      </c>
      <c r="AZ282" s="232">
        <v>2</v>
      </c>
      <c r="BA282" s="232">
        <f>IF(AZ282=1,G282,0)</f>
        <v>0</v>
      </c>
      <c r="BB282" s="232">
        <f>IF(AZ282=2,G282,0)</f>
        <v>0</v>
      </c>
      <c r="BC282" s="232">
        <f>IF(AZ282=3,G282,0)</f>
        <v>0</v>
      </c>
      <c r="BD282" s="232">
        <f>IF(AZ282=4,G282,0)</f>
        <v>0</v>
      </c>
      <c r="BE282" s="232">
        <f>IF(AZ282=5,G282,0)</f>
        <v>0</v>
      </c>
      <c r="CA282" s="259">
        <v>7</v>
      </c>
      <c r="CB282" s="259">
        <v>1002</v>
      </c>
    </row>
    <row r="283" spans="1:80">
      <c r="A283" s="260">
        <v>94</v>
      </c>
      <c r="B283" s="261" t="s">
        <v>445</v>
      </c>
      <c r="C283" s="262" t="s">
        <v>446</v>
      </c>
      <c r="D283" s="263" t="s">
        <v>447</v>
      </c>
      <c r="E283" s="264">
        <v>34</v>
      </c>
      <c r="F283" s="264">
        <v>0</v>
      </c>
      <c r="G283" s="265">
        <f>E283*F283</f>
        <v>0</v>
      </c>
      <c r="H283" s="266">
        <v>0</v>
      </c>
      <c r="I283" s="267">
        <f>E283*H283</f>
        <v>0</v>
      </c>
      <c r="J283" s="266"/>
      <c r="K283" s="267">
        <f>E283*J283</f>
        <v>0</v>
      </c>
      <c r="O283" s="259">
        <v>2</v>
      </c>
      <c r="AA283" s="232">
        <v>10</v>
      </c>
      <c r="AB283" s="232">
        <v>0</v>
      </c>
      <c r="AC283" s="232">
        <v>8</v>
      </c>
      <c r="AZ283" s="232">
        <v>5</v>
      </c>
      <c r="BA283" s="232">
        <f>IF(AZ283=1,G283,0)</f>
        <v>0</v>
      </c>
      <c r="BB283" s="232">
        <f>IF(AZ283=2,G283,0)</f>
        <v>0</v>
      </c>
      <c r="BC283" s="232">
        <f>IF(AZ283=3,G283,0)</f>
        <v>0</v>
      </c>
      <c r="BD283" s="232">
        <f>IF(AZ283=4,G283,0)</f>
        <v>0</v>
      </c>
      <c r="BE283" s="232">
        <f>IF(AZ283=5,G283,0)</f>
        <v>0</v>
      </c>
      <c r="CA283" s="259">
        <v>10</v>
      </c>
      <c r="CB283" s="259">
        <v>0</v>
      </c>
    </row>
    <row r="284" spans="1:80">
      <c r="A284" s="268"/>
      <c r="B284" s="271"/>
      <c r="C284" s="331" t="s">
        <v>1408</v>
      </c>
      <c r="D284" s="332"/>
      <c r="E284" s="272">
        <v>34</v>
      </c>
      <c r="F284" s="273"/>
      <c r="G284" s="274"/>
      <c r="H284" s="275"/>
      <c r="I284" s="269"/>
      <c r="J284" s="276"/>
      <c r="K284" s="269"/>
      <c r="M284" s="270" t="s">
        <v>1408</v>
      </c>
      <c r="O284" s="259"/>
    </row>
    <row r="285" spans="1:80">
      <c r="A285" s="277"/>
      <c r="B285" s="278" t="s">
        <v>100</v>
      </c>
      <c r="C285" s="279" t="s">
        <v>451</v>
      </c>
      <c r="D285" s="280"/>
      <c r="E285" s="281"/>
      <c r="F285" s="282"/>
      <c r="G285" s="283">
        <f>SUM(G277:G284)</f>
        <v>0</v>
      </c>
      <c r="H285" s="284"/>
      <c r="I285" s="285">
        <f>SUM(I277:I284)</f>
        <v>1.6741E-3</v>
      </c>
      <c r="J285" s="284"/>
      <c r="K285" s="285">
        <f>SUM(K277:K284)</f>
        <v>0</v>
      </c>
      <c r="O285" s="259">
        <v>4</v>
      </c>
      <c r="BA285" s="286">
        <f>SUM(BA277:BA284)</f>
        <v>0</v>
      </c>
      <c r="BB285" s="286">
        <f>SUM(BB277:BB284)</f>
        <v>0</v>
      </c>
      <c r="BC285" s="286">
        <f>SUM(BC277:BC284)</f>
        <v>0</v>
      </c>
      <c r="BD285" s="286">
        <f>SUM(BD277:BD284)</f>
        <v>0</v>
      </c>
      <c r="BE285" s="286">
        <f>SUM(BE277:BE284)</f>
        <v>0</v>
      </c>
    </row>
    <row r="286" spans="1:80">
      <c r="A286" s="249" t="s">
        <v>97</v>
      </c>
      <c r="B286" s="250" t="s">
        <v>464</v>
      </c>
      <c r="C286" s="251" t="s">
        <v>465</v>
      </c>
      <c r="D286" s="252"/>
      <c r="E286" s="253"/>
      <c r="F286" s="253"/>
      <c r="G286" s="254"/>
      <c r="H286" s="255"/>
      <c r="I286" s="256"/>
      <c r="J286" s="257"/>
      <c r="K286" s="258"/>
      <c r="O286" s="259">
        <v>1</v>
      </c>
    </row>
    <row r="287" spans="1:80">
      <c r="A287" s="260">
        <v>95</v>
      </c>
      <c r="B287" s="261" t="s">
        <v>467</v>
      </c>
      <c r="C287" s="262" t="s">
        <v>468</v>
      </c>
      <c r="D287" s="263" t="s">
        <v>282</v>
      </c>
      <c r="E287" s="264">
        <v>145</v>
      </c>
      <c r="F287" s="264">
        <v>0</v>
      </c>
      <c r="G287" s="265">
        <f>E287*F287</f>
        <v>0</v>
      </c>
      <c r="H287" s="266">
        <v>2.5999999999999998E-4</v>
      </c>
      <c r="I287" s="267">
        <f>E287*H287</f>
        <v>3.7699999999999997E-2</v>
      </c>
      <c r="J287" s="266">
        <v>0</v>
      </c>
      <c r="K287" s="267">
        <f>E287*J287</f>
        <v>0</v>
      </c>
      <c r="O287" s="259">
        <v>2</v>
      </c>
      <c r="AA287" s="232">
        <v>1</v>
      </c>
      <c r="AB287" s="232">
        <v>7</v>
      </c>
      <c r="AC287" s="232">
        <v>7</v>
      </c>
      <c r="AZ287" s="232">
        <v>2</v>
      </c>
      <c r="BA287" s="232">
        <f>IF(AZ287=1,G287,0)</f>
        <v>0</v>
      </c>
      <c r="BB287" s="232">
        <f>IF(AZ287=2,G287,0)</f>
        <v>0</v>
      </c>
      <c r="BC287" s="232">
        <f>IF(AZ287=3,G287,0)</f>
        <v>0</v>
      </c>
      <c r="BD287" s="232">
        <f>IF(AZ287=4,G287,0)</f>
        <v>0</v>
      </c>
      <c r="BE287" s="232">
        <f>IF(AZ287=5,G287,0)</f>
        <v>0</v>
      </c>
      <c r="CA287" s="259">
        <v>1</v>
      </c>
      <c r="CB287" s="259">
        <v>7</v>
      </c>
    </row>
    <row r="288" spans="1:80" ht="22.5">
      <c r="A288" s="260">
        <v>96</v>
      </c>
      <c r="B288" s="261" t="s">
        <v>469</v>
      </c>
      <c r="C288" s="262" t="s">
        <v>769</v>
      </c>
      <c r="D288" s="263" t="s">
        <v>282</v>
      </c>
      <c r="E288" s="264">
        <v>145</v>
      </c>
      <c r="F288" s="264">
        <v>0</v>
      </c>
      <c r="G288" s="265">
        <f>E288*F288</f>
        <v>0</v>
      </c>
      <c r="H288" s="266">
        <v>4.3999999999999997E-2</v>
      </c>
      <c r="I288" s="267">
        <f>E288*H288</f>
        <v>6.38</v>
      </c>
      <c r="J288" s="266"/>
      <c r="K288" s="267">
        <f>E288*J288</f>
        <v>0</v>
      </c>
      <c r="O288" s="259">
        <v>2</v>
      </c>
      <c r="AA288" s="232">
        <v>3</v>
      </c>
      <c r="AB288" s="232">
        <v>7</v>
      </c>
      <c r="AC288" s="232">
        <v>61143191</v>
      </c>
      <c r="AZ288" s="232">
        <v>2</v>
      </c>
      <c r="BA288" s="232">
        <f>IF(AZ288=1,G288,0)</f>
        <v>0</v>
      </c>
      <c r="BB288" s="232">
        <f>IF(AZ288=2,G288,0)</f>
        <v>0</v>
      </c>
      <c r="BC288" s="232">
        <f>IF(AZ288=3,G288,0)</f>
        <v>0</v>
      </c>
      <c r="BD288" s="232">
        <f>IF(AZ288=4,G288,0)</f>
        <v>0</v>
      </c>
      <c r="BE288" s="232">
        <f>IF(AZ288=5,G288,0)</f>
        <v>0</v>
      </c>
      <c r="CA288" s="259">
        <v>3</v>
      </c>
      <c r="CB288" s="259">
        <v>7</v>
      </c>
    </row>
    <row r="289" spans="1:80">
      <c r="A289" s="277"/>
      <c r="B289" s="278" t="s">
        <v>100</v>
      </c>
      <c r="C289" s="279" t="s">
        <v>466</v>
      </c>
      <c r="D289" s="280"/>
      <c r="E289" s="281"/>
      <c r="F289" s="282"/>
      <c r="G289" s="283">
        <f>SUM(G286:G288)</f>
        <v>0</v>
      </c>
      <c r="H289" s="284"/>
      <c r="I289" s="285">
        <f>SUM(I286:I288)</f>
        <v>6.4177</v>
      </c>
      <c r="J289" s="284"/>
      <c r="K289" s="285">
        <f>SUM(K286:K288)</f>
        <v>0</v>
      </c>
      <c r="O289" s="259">
        <v>4</v>
      </c>
      <c r="BA289" s="286">
        <f>SUM(BA286:BA288)</f>
        <v>0</v>
      </c>
      <c r="BB289" s="286">
        <f>SUM(BB286:BB288)</f>
        <v>0</v>
      </c>
      <c r="BC289" s="286">
        <f>SUM(BC286:BC288)</f>
        <v>0</v>
      </c>
      <c r="BD289" s="286">
        <f>SUM(BD286:BD288)</f>
        <v>0</v>
      </c>
      <c r="BE289" s="286">
        <f>SUM(BE286:BE288)</f>
        <v>0</v>
      </c>
    </row>
    <row r="290" spans="1:80">
      <c r="A290" s="249" t="s">
        <v>97</v>
      </c>
      <c r="B290" s="250" t="s">
        <v>486</v>
      </c>
      <c r="C290" s="251" t="s">
        <v>487</v>
      </c>
      <c r="D290" s="252"/>
      <c r="E290" s="253"/>
      <c r="F290" s="253"/>
      <c r="G290" s="254"/>
      <c r="H290" s="255"/>
      <c r="I290" s="256"/>
      <c r="J290" s="257"/>
      <c r="K290" s="258"/>
      <c r="O290" s="259">
        <v>1</v>
      </c>
    </row>
    <row r="291" spans="1:80">
      <c r="A291" s="260">
        <v>97</v>
      </c>
      <c r="B291" s="261" t="s">
        <v>489</v>
      </c>
      <c r="C291" s="262" t="s">
        <v>490</v>
      </c>
      <c r="D291" s="263" t="s">
        <v>139</v>
      </c>
      <c r="E291" s="264">
        <v>959.41120000000001</v>
      </c>
      <c r="F291" s="264">
        <v>0</v>
      </c>
      <c r="G291" s="265">
        <f>E291*F291</f>
        <v>0</v>
      </c>
      <c r="H291" s="266">
        <v>2.0000000000000001E-4</v>
      </c>
      <c r="I291" s="267">
        <f>E291*H291</f>
        <v>0.19188224000000001</v>
      </c>
      <c r="J291" s="266">
        <v>0</v>
      </c>
      <c r="K291" s="267">
        <f>E291*J291</f>
        <v>0</v>
      </c>
      <c r="O291" s="259">
        <v>2</v>
      </c>
      <c r="AA291" s="232">
        <v>1</v>
      </c>
      <c r="AB291" s="232">
        <v>7</v>
      </c>
      <c r="AC291" s="232">
        <v>7</v>
      </c>
      <c r="AZ291" s="232">
        <v>2</v>
      </c>
      <c r="BA291" s="232">
        <f>IF(AZ291=1,G291,0)</f>
        <v>0</v>
      </c>
      <c r="BB291" s="232">
        <f>IF(AZ291=2,G291,0)</f>
        <v>0</v>
      </c>
      <c r="BC291" s="232">
        <f>IF(AZ291=3,G291,0)</f>
        <v>0</v>
      </c>
      <c r="BD291" s="232">
        <f>IF(AZ291=4,G291,0)</f>
        <v>0</v>
      </c>
      <c r="BE291" s="232">
        <f>IF(AZ291=5,G291,0)</f>
        <v>0</v>
      </c>
      <c r="CA291" s="259">
        <v>1</v>
      </c>
      <c r="CB291" s="259">
        <v>7</v>
      </c>
    </row>
    <row r="292" spans="1:80">
      <c r="A292" s="260">
        <v>98</v>
      </c>
      <c r="B292" s="261" t="s">
        <v>491</v>
      </c>
      <c r="C292" s="262" t="s">
        <v>492</v>
      </c>
      <c r="D292" s="263" t="s">
        <v>139</v>
      </c>
      <c r="E292" s="264">
        <v>959.41120000000001</v>
      </c>
      <c r="F292" s="264">
        <v>0</v>
      </c>
      <c r="G292" s="265">
        <f>E292*F292</f>
        <v>0</v>
      </c>
      <c r="H292" s="266">
        <v>2.0000000000000001E-4</v>
      </c>
      <c r="I292" s="267">
        <f>E292*H292</f>
        <v>0.19188224000000001</v>
      </c>
      <c r="J292" s="266">
        <v>0</v>
      </c>
      <c r="K292" s="267">
        <f>E292*J292</f>
        <v>0</v>
      </c>
      <c r="O292" s="259">
        <v>2</v>
      </c>
      <c r="AA292" s="232">
        <v>1</v>
      </c>
      <c r="AB292" s="232">
        <v>7</v>
      </c>
      <c r="AC292" s="232">
        <v>7</v>
      </c>
      <c r="AZ292" s="232">
        <v>2</v>
      </c>
      <c r="BA292" s="232">
        <f>IF(AZ292=1,G292,0)</f>
        <v>0</v>
      </c>
      <c r="BB292" s="232">
        <f>IF(AZ292=2,G292,0)</f>
        <v>0</v>
      </c>
      <c r="BC292" s="232">
        <f>IF(AZ292=3,G292,0)</f>
        <v>0</v>
      </c>
      <c r="BD292" s="232">
        <f>IF(AZ292=4,G292,0)</f>
        <v>0</v>
      </c>
      <c r="BE292" s="232">
        <f>IF(AZ292=5,G292,0)</f>
        <v>0</v>
      </c>
      <c r="CA292" s="259">
        <v>1</v>
      </c>
      <c r="CB292" s="259">
        <v>7</v>
      </c>
    </row>
    <row r="293" spans="1:80">
      <c r="A293" s="268"/>
      <c r="B293" s="271"/>
      <c r="C293" s="331" t="s">
        <v>1409</v>
      </c>
      <c r="D293" s="332"/>
      <c r="E293" s="272">
        <v>837.09</v>
      </c>
      <c r="F293" s="273"/>
      <c r="G293" s="274"/>
      <c r="H293" s="275"/>
      <c r="I293" s="269"/>
      <c r="J293" s="276"/>
      <c r="K293" s="269"/>
      <c r="M293" s="270" t="s">
        <v>1409</v>
      </c>
      <c r="O293" s="259"/>
    </row>
    <row r="294" spans="1:80">
      <c r="A294" s="268"/>
      <c r="B294" s="271"/>
      <c r="C294" s="331" t="s">
        <v>1410</v>
      </c>
      <c r="D294" s="332"/>
      <c r="E294" s="272">
        <v>122.3212</v>
      </c>
      <c r="F294" s="273"/>
      <c r="G294" s="274"/>
      <c r="H294" s="275"/>
      <c r="I294" s="269"/>
      <c r="J294" s="276"/>
      <c r="K294" s="269"/>
      <c r="M294" s="270" t="s">
        <v>1410</v>
      </c>
      <c r="O294" s="259"/>
    </row>
    <row r="295" spans="1:80">
      <c r="A295" s="277"/>
      <c r="B295" s="278" t="s">
        <v>100</v>
      </c>
      <c r="C295" s="279" t="s">
        <v>488</v>
      </c>
      <c r="D295" s="280"/>
      <c r="E295" s="281"/>
      <c r="F295" s="282"/>
      <c r="G295" s="283">
        <f>SUM(G290:G294)</f>
        <v>0</v>
      </c>
      <c r="H295" s="284"/>
      <c r="I295" s="285">
        <f>SUM(I290:I294)</f>
        <v>0.38376448000000002</v>
      </c>
      <c r="J295" s="284"/>
      <c r="K295" s="285">
        <f>SUM(K290:K294)</f>
        <v>0</v>
      </c>
      <c r="O295" s="259">
        <v>4</v>
      </c>
      <c r="BA295" s="286">
        <f>SUM(BA290:BA294)</f>
        <v>0</v>
      </c>
      <c r="BB295" s="286">
        <f>SUM(BB290:BB294)</f>
        <v>0</v>
      </c>
      <c r="BC295" s="286">
        <f>SUM(BC290:BC294)</f>
        <v>0</v>
      </c>
      <c r="BD295" s="286">
        <f>SUM(BD290:BD294)</f>
        <v>0</v>
      </c>
      <c r="BE295" s="286">
        <f>SUM(BE290:BE294)</f>
        <v>0</v>
      </c>
    </row>
    <row r="296" spans="1:80">
      <c r="A296" s="249" t="s">
        <v>97</v>
      </c>
      <c r="B296" s="250" t="s">
        <v>496</v>
      </c>
      <c r="C296" s="251" t="s">
        <v>497</v>
      </c>
      <c r="D296" s="252"/>
      <c r="E296" s="253"/>
      <c r="F296" s="253"/>
      <c r="G296" s="254"/>
      <c r="H296" s="255"/>
      <c r="I296" s="256"/>
      <c r="J296" s="257"/>
      <c r="K296" s="258"/>
      <c r="O296" s="259">
        <v>1</v>
      </c>
    </row>
    <row r="297" spans="1:80" ht="22.5">
      <c r="A297" s="260">
        <v>99</v>
      </c>
      <c r="B297" s="261" t="s">
        <v>499</v>
      </c>
      <c r="C297" s="262" t="s">
        <v>500</v>
      </c>
      <c r="D297" s="263" t="s">
        <v>181</v>
      </c>
      <c r="E297" s="264">
        <v>50</v>
      </c>
      <c r="F297" s="264">
        <v>0</v>
      </c>
      <c r="G297" s="265">
        <f>E297*F297</f>
        <v>0</v>
      </c>
      <c r="H297" s="266">
        <v>0</v>
      </c>
      <c r="I297" s="267">
        <f>E297*H297</f>
        <v>0</v>
      </c>
      <c r="J297" s="266"/>
      <c r="K297" s="267">
        <f>E297*J297</f>
        <v>0</v>
      </c>
      <c r="O297" s="259">
        <v>2</v>
      </c>
      <c r="AA297" s="232">
        <v>12</v>
      </c>
      <c r="AB297" s="232">
        <v>0</v>
      </c>
      <c r="AC297" s="232">
        <v>96</v>
      </c>
      <c r="AZ297" s="232">
        <v>4</v>
      </c>
      <c r="BA297" s="232">
        <f>IF(AZ297=1,G297,0)</f>
        <v>0</v>
      </c>
      <c r="BB297" s="232">
        <f>IF(AZ297=2,G297,0)</f>
        <v>0</v>
      </c>
      <c r="BC297" s="232">
        <f>IF(AZ297=3,G297,0)</f>
        <v>0</v>
      </c>
      <c r="BD297" s="232">
        <f>IF(AZ297=4,G297,0)</f>
        <v>0</v>
      </c>
      <c r="BE297" s="232">
        <f>IF(AZ297=5,G297,0)</f>
        <v>0</v>
      </c>
      <c r="CA297" s="259">
        <v>12</v>
      </c>
      <c r="CB297" s="259">
        <v>0</v>
      </c>
    </row>
    <row r="298" spans="1:80">
      <c r="A298" s="260">
        <v>100</v>
      </c>
      <c r="B298" s="261" t="s">
        <v>503</v>
      </c>
      <c r="C298" s="262" t="s">
        <v>504</v>
      </c>
      <c r="D298" s="263" t="s">
        <v>447</v>
      </c>
      <c r="E298" s="264">
        <v>10</v>
      </c>
      <c r="F298" s="264">
        <v>0</v>
      </c>
      <c r="G298" s="265">
        <f>E298*F298</f>
        <v>0</v>
      </c>
      <c r="H298" s="266">
        <v>0</v>
      </c>
      <c r="I298" s="267">
        <f>E298*H298</f>
        <v>0</v>
      </c>
      <c r="J298" s="266"/>
      <c r="K298" s="267">
        <f>E298*J298</f>
        <v>0</v>
      </c>
      <c r="O298" s="259">
        <v>2</v>
      </c>
      <c r="AA298" s="232">
        <v>10</v>
      </c>
      <c r="AB298" s="232">
        <v>0</v>
      </c>
      <c r="AC298" s="232">
        <v>8</v>
      </c>
      <c r="AZ298" s="232">
        <v>5</v>
      </c>
      <c r="BA298" s="232">
        <f>IF(AZ298=1,G298,0)</f>
        <v>0</v>
      </c>
      <c r="BB298" s="232">
        <f>IF(AZ298=2,G298,0)</f>
        <v>0</v>
      </c>
      <c r="BC298" s="232">
        <f>IF(AZ298=3,G298,0)</f>
        <v>0</v>
      </c>
      <c r="BD298" s="232">
        <f>IF(AZ298=4,G298,0)</f>
        <v>0</v>
      </c>
      <c r="BE298" s="232">
        <f>IF(AZ298=5,G298,0)</f>
        <v>0</v>
      </c>
      <c r="CA298" s="259">
        <v>10</v>
      </c>
      <c r="CB298" s="259">
        <v>0</v>
      </c>
    </row>
    <row r="299" spans="1:80">
      <c r="A299" s="268"/>
      <c r="B299" s="271"/>
      <c r="C299" s="331" t="s">
        <v>505</v>
      </c>
      <c r="D299" s="332"/>
      <c r="E299" s="272">
        <v>10</v>
      </c>
      <c r="F299" s="273"/>
      <c r="G299" s="274"/>
      <c r="H299" s="275"/>
      <c r="I299" s="269"/>
      <c r="J299" s="276"/>
      <c r="K299" s="269"/>
      <c r="M299" s="270" t="s">
        <v>505</v>
      </c>
      <c r="O299" s="259"/>
    </row>
    <row r="300" spans="1:80">
      <c r="A300" s="277"/>
      <c r="B300" s="278" t="s">
        <v>100</v>
      </c>
      <c r="C300" s="279" t="s">
        <v>498</v>
      </c>
      <c r="D300" s="280"/>
      <c r="E300" s="281"/>
      <c r="F300" s="282"/>
      <c r="G300" s="283">
        <f>SUM(G296:G299)</f>
        <v>0</v>
      </c>
      <c r="H300" s="284"/>
      <c r="I300" s="285">
        <f>SUM(I296:I299)</f>
        <v>0</v>
      </c>
      <c r="J300" s="284"/>
      <c r="K300" s="285">
        <f>SUM(K296:K299)</f>
        <v>0</v>
      </c>
      <c r="O300" s="259">
        <v>4</v>
      </c>
      <c r="BA300" s="286">
        <f>SUM(BA296:BA299)</f>
        <v>0</v>
      </c>
      <c r="BB300" s="286">
        <f>SUM(BB296:BB299)</f>
        <v>0</v>
      </c>
      <c r="BC300" s="286">
        <f>SUM(BC296:BC299)</f>
        <v>0</v>
      </c>
      <c r="BD300" s="286">
        <f>SUM(BD296:BD299)</f>
        <v>0</v>
      </c>
      <c r="BE300" s="286">
        <f>SUM(BE296:BE299)</f>
        <v>0</v>
      </c>
    </row>
    <row r="301" spans="1:80">
      <c r="A301" s="249" t="s">
        <v>97</v>
      </c>
      <c r="B301" s="250" t="s">
        <v>506</v>
      </c>
      <c r="C301" s="251" t="s">
        <v>507</v>
      </c>
      <c r="D301" s="252"/>
      <c r="E301" s="253"/>
      <c r="F301" s="253"/>
      <c r="G301" s="254"/>
      <c r="H301" s="255"/>
      <c r="I301" s="256"/>
      <c r="J301" s="257"/>
      <c r="K301" s="258"/>
      <c r="O301" s="259">
        <v>1</v>
      </c>
    </row>
    <row r="302" spans="1:80">
      <c r="A302" s="260">
        <v>101</v>
      </c>
      <c r="B302" s="261" t="s">
        <v>509</v>
      </c>
      <c r="C302" s="262" t="s">
        <v>510</v>
      </c>
      <c r="D302" s="263" t="s">
        <v>374</v>
      </c>
      <c r="E302" s="264">
        <v>40.636021999999997</v>
      </c>
      <c r="F302" s="264">
        <v>0</v>
      </c>
      <c r="G302" s="265">
        <f>E302*F302</f>
        <v>0</v>
      </c>
      <c r="H302" s="266">
        <v>0</v>
      </c>
      <c r="I302" s="267">
        <f>E302*H302</f>
        <v>0</v>
      </c>
      <c r="J302" s="266"/>
      <c r="K302" s="267">
        <f>E302*J302</f>
        <v>0</v>
      </c>
      <c r="O302" s="259">
        <v>2</v>
      </c>
      <c r="AA302" s="232">
        <v>8</v>
      </c>
      <c r="AB302" s="232">
        <v>0</v>
      </c>
      <c r="AC302" s="232">
        <v>3</v>
      </c>
      <c r="AZ302" s="232">
        <v>1</v>
      </c>
      <c r="BA302" s="232">
        <f>IF(AZ302=1,G302,0)</f>
        <v>0</v>
      </c>
      <c r="BB302" s="232">
        <f>IF(AZ302=2,G302,0)</f>
        <v>0</v>
      </c>
      <c r="BC302" s="232">
        <f>IF(AZ302=3,G302,0)</f>
        <v>0</v>
      </c>
      <c r="BD302" s="232">
        <f>IF(AZ302=4,G302,0)</f>
        <v>0</v>
      </c>
      <c r="BE302" s="232">
        <f>IF(AZ302=5,G302,0)</f>
        <v>0</v>
      </c>
      <c r="CA302" s="259">
        <v>8</v>
      </c>
      <c r="CB302" s="259">
        <v>0</v>
      </c>
    </row>
    <row r="303" spans="1:80">
      <c r="A303" s="260">
        <v>102</v>
      </c>
      <c r="B303" s="261" t="s">
        <v>511</v>
      </c>
      <c r="C303" s="262" t="s">
        <v>512</v>
      </c>
      <c r="D303" s="263" t="s">
        <v>374</v>
      </c>
      <c r="E303" s="264">
        <v>609.54033000000004</v>
      </c>
      <c r="F303" s="264">
        <v>0</v>
      </c>
      <c r="G303" s="265">
        <f>E303*F303</f>
        <v>0</v>
      </c>
      <c r="H303" s="266">
        <v>0</v>
      </c>
      <c r="I303" s="267">
        <f>E303*H303</f>
        <v>0</v>
      </c>
      <c r="J303" s="266"/>
      <c r="K303" s="267">
        <f>E303*J303</f>
        <v>0</v>
      </c>
      <c r="O303" s="259">
        <v>2</v>
      </c>
      <c r="AA303" s="232">
        <v>8</v>
      </c>
      <c r="AB303" s="232">
        <v>0</v>
      </c>
      <c r="AC303" s="232">
        <v>3</v>
      </c>
      <c r="AZ303" s="232">
        <v>1</v>
      </c>
      <c r="BA303" s="232">
        <f>IF(AZ303=1,G303,0)</f>
        <v>0</v>
      </c>
      <c r="BB303" s="232">
        <f>IF(AZ303=2,G303,0)</f>
        <v>0</v>
      </c>
      <c r="BC303" s="232">
        <f>IF(AZ303=3,G303,0)</f>
        <v>0</v>
      </c>
      <c r="BD303" s="232">
        <f>IF(AZ303=4,G303,0)</f>
        <v>0</v>
      </c>
      <c r="BE303" s="232">
        <f>IF(AZ303=5,G303,0)</f>
        <v>0</v>
      </c>
      <c r="CA303" s="259">
        <v>8</v>
      </c>
      <c r="CB303" s="259">
        <v>0</v>
      </c>
    </row>
    <row r="304" spans="1:80">
      <c r="A304" s="260">
        <v>103</v>
      </c>
      <c r="B304" s="261" t="s">
        <v>513</v>
      </c>
      <c r="C304" s="262" t="s">
        <v>514</v>
      </c>
      <c r="D304" s="263" t="s">
        <v>374</v>
      </c>
      <c r="E304" s="264">
        <v>40.636021999999997</v>
      </c>
      <c r="F304" s="264">
        <v>0</v>
      </c>
      <c r="G304" s="265">
        <f>E304*F304</f>
        <v>0</v>
      </c>
      <c r="H304" s="266">
        <v>0</v>
      </c>
      <c r="I304" s="267">
        <f>E304*H304</f>
        <v>0</v>
      </c>
      <c r="J304" s="266"/>
      <c r="K304" s="267">
        <f>E304*J304</f>
        <v>0</v>
      </c>
      <c r="O304" s="259">
        <v>2</v>
      </c>
      <c r="AA304" s="232">
        <v>8</v>
      </c>
      <c r="AB304" s="232">
        <v>0</v>
      </c>
      <c r="AC304" s="232">
        <v>3</v>
      </c>
      <c r="AZ304" s="232">
        <v>1</v>
      </c>
      <c r="BA304" s="232">
        <f>IF(AZ304=1,G304,0)</f>
        <v>0</v>
      </c>
      <c r="BB304" s="232">
        <f>IF(AZ304=2,G304,0)</f>
        <v>0</v>
      </c>
      <c r="BC304" s="232">
        <f>IF(AZ304=3,G304,0)</f>
        <v>0</v>
      </c>
      <c r="BD304" s="232">
        <f>IF(AZ304=4,G304,0)</f>
        <v>0</v>
      </c>
      <c r="BE304" s="232">
        <f>IF(AZ304=5,G304,0)</f>
        <v>0</v>
      </c>
      <c r="CA304" s="259">
        <v>8</v>
      </c>
      <c r="CB304" s="259">
        <v>0</v>
      </c>
    </row>
    <row r="305" spans="1:80">
      <c r="A305" s="260">
        <v>104</v>
      </c>
      <c r="B305" s="261" t="s">
        <v>515</v>
      </c>
      <c r="C305" s="262" t="s">
        <v>516</v>
      </c>
      <c r="D305" s="263" t="s">
        <v>374</v>
      </c>
      <c r="E305" s="264">
        <v>325.08817599999998</v>
      </c>
      <c r="F305" s="264">
        <v>0</v>
      </c>
      <c r="G305" s="265">
        <f>E305*F305</f>
        <v>0</v>
      </c>
      <c r="H305" s="266">
        <v>0</v>
      </c>
      <c r="I305" s="267">
        <f>E305*H305</f>
        <v>0</v>
      </c>
      <c r="J305" s="266"/>
      <c r="K305" s="267">
        <f>E305*J305</f>
        <v>0</v>
      </c>
      <c r="O305" s="259">
        <v>2</v>
      </c>
      <c r="AA305" s="232">
        <v>8</v>
      </c>
      <c r="AB305" s="232">
        <v>0</v>
      </c>
      <c r="AC305" s="232">
        <v>3</v>
      </c>
      <c r="AZ305" s="232">
        <v>1</v>
      </c>
      <c r="BA305" s="232">
        <f>IF(AZ305=1,G305,0)</f>
        <v>0</v>
      </c>
      <c r="BB305" s="232">
        <f>IF(AZ305=2,G305,0)</f>
        <v>0</v>
      </c>
      <c r="BC305" s="232">
        <f>IF(AZ305=3,G305,0)</f>
        <v>0</v>
      </c>
      <c r="BD305" s="232">
        <f>IF(AZ305=4,G305,0)</f>
        <v>0</v>
      </c>
      <c r="BE305" s="232">
        <f>IF(AZ305=5,G305,0)</f>
        <v>0</v>
      </c>
      <c r="CA305" s="259">
        <v>8</v>
      </c>
      <c r="CB305" s="259">
        <v>0</v>
      </c>
    </row>
    <row r="306" spans="1:80">
      <c r="A306" s="260">
        <v>105</v>
      </c>
      <c r="B306" s="261" t="s">
        <v>517</v>
      </c>
      <c r="C306" s="262" t="s">
        <v>518</v>
      </c>
      <c r="D306" s="263" t="s">
        <v>374</v>
      </c>
      <c r="E306" s="264">
        <v>40.636021999999997</v>
      </c>
      <c r="F306" s="264">
        <v>0</v>
      </c>
      <c r="G306" s="265">
        <f>E306*F306</f>
        <v>0</v>
      </c>
      <c r="H306" s="266">
        <v>0</v>
      </c>
      <c r="I306" s="267">
        <f>E306*H306</f>
        <v>0</v>
      </c>
      <c r="J306" s="266"/>
      <c r="K306" s="267">
        <f>E306*J306</f>
        <v>0</v>
      </c>
      <c r="O306" s="259">
        <v>2</v>
      </c>
      <c r="AA306" s="232">
        <v>8</v>
      </c>
      <c r="AB306" s="232">
        <v>1</v>
      </c>
      <c r="AC306" s="232">
        <v>3</v>
      </c>
      <c r="AZ306" s="232">
        <v>1</v>
      </c>
      <c r="BA306" s="232">
        <f>IF(AZ306=1,G306,0)</f>
        <v>0</v>
      </c>
      <c r="BB306" s="232">
        <f>IF(AZ306=2,G306,0)</f>
        <v>0</v>
      </c>
      <c r="BC306" s="232">
        <f>IF(AZ306=3,G306,0)</f>
        <v>0</v>
      </c>
      <c r="BD306" s="232">
        <f>IF(AZ306=4,G306,0)</f>
        <v>0</v>
      </c>
      <c r="BE306" s="232">
        <f>IF(AZ306=5,G306,0)</f>
        <v>0</v>
      </c>
      <c r="CA306" s="259">
        <v>8</v>
      </c>
      <c r="CB306" s="259">
        <v>1</v>
      </c>
    </row>
    <row r="307" spans="1:80">
      <c r="A307" s="277"/>
      <c r="B307" s="278" t="s">
        <v>100</v>
      </c>
      <c r="C307" s="279" t="s">
        <v>508</v>
      </c>
      <c r="D307" s="280"/>
      <c r="E307" s="281"/>
      <c r="F307" s="282"/>
      <c r="G307" s="283">
        <f>SUM(G301:G306)</f>
        <v>0</v>
      </c>
      <c r="H307" s="284"/>
      <c r="I307" s="285">
        <f>SUM(I301:I306)</f>
        <v>0</v>
      </c>
      <c r="J307" s="284"/>
      <c r="K307" s="285">
        <f>SUM(K301:K306)</f>
        <v>0</v>
      </c>
      <c r="O307" s="259">
        <v>4</v>
      </c>
      <c r="BA307" s="286">
        <f>SUM(BA301:BA306)</f>
        <v>0</v>
      </c>
      <c r="BB307" s="286">
        <f>SUM(BB301:BB306)</f>
        <v>0</v>
      </c>
      <c r="BC307" s="286">
        <f>SUM(BC301:BC306)</f>
        <v>0</v>
      </c>
      <c r="BD307" s="286">
        <f>SUM(BD301:BD306)</f>
        <v>0</v>
      </c>
      <c r="BE307" s="286">
        <f>SUM(BE301:BE306)</f>
        <v>0</v>
      </c>
    </row>
    <row r="308" spans="1:80">
      <c r="E308" s="232"/>
    </row>
    <row r="309" spans="1:80">
      <c r="E309" s="232"/>
    </row>
    <row r="310" spans="1:80">
      <c r="E310" s="232"/>
    </row>
    <row r="311" spans="1:80">
      <c r="E311" s="232"/>
    </row>
    <row r="312" spans="1:80">
      <c r="E312" s="232"/>
    </row>
    <row r="313" spans="1:80">
      <c r="E313" s="232"/>
    </row>
    <row r="314" spans="1:80">
      <c r="E314" s="232"/>
    </row>
    <row r="315" spans="1:80">
      <c r="E315" s="232"/>
    </row>
    <row r="316" spans="1:80">
      <c r="E316" s="232"/>
    </row>
    <row r="317" spans="1:80">
      <c r="E317" s="232"/>
    </row>
    <row r="318" spans="1:80">
      <c r="E318" s="232"/>
    </row>
    <row r="319" spans="1:80">
      <c r="E319" s="232"/>
    </row>
    <row r="320" spans="1:80">
      <c r="E320" s="232"/>
    </row>
    <row r="321" spans="1:7">
      <c r="E321" s="232"/>
    </row>
    <row r="322" spans="1:7">
      <c r="E322" s="232"/>
    </row>
    <row r="323" spans="1:7">
      <c r="E323" s="232"/>
    </row>
    <row r="324" spans="1:7">
      <c r="E324" s="232"/>
    </row>
    <row r="325" spans="1:7">
      <c r="E325" s="232"/>
    </row>
    <row r="326" spans="1:7">
      <c r="E326" s="232"/>
    </row>
    <row r="327" spans="1:7">
      <c r="E327" s="232"/>
    </row>
    <row r="328" spans="1:7">
      <c r="E328" s="232"/>
    </row>
    <row r="329" spans="1:7">
      <c r="E329" s="232"/>
    </row>
    <row r="330" spans="1:7">
      <c r="E330" s="232"/>
    </row>
    <row r="331" spans="1:7">
      <c r="A331" s="276"/>
      <c r="B331" s="276"/>
      <c r="C331" s="276"/>
      <c r="D331" s="276"/>
      <c r="E331" s="276"/>
      <c r="F331" s="276"/>
      <c r="G331" s="276"/>
    </row>
    <row r="332" spans="1:7">
      <c r="A332" s="276"/>
      <c r="B332" s="276"/>
      <c r="C332" s="276"/>
      <c r="D332" s="276"/>
      <c r="E332" s="276"/>
      <c r="F332" s="276"/>
      <c r="G332" s="276"/>
    </row>
    <row r="333" spans="1:7">
      <c r="A333" s="276"/>
      <c r="B333" s="276"/>
      <c r="C333" s="276"/>
      <c r="D333" s="276"/>
      <c r="E333" s="276"/>
      <c r="F333" s="276"/>
      <c r="G333" s="276"/>
    </row>
    <row r="334" spans="1:7">
      <c r="A334" s="276"/>
      <c r="B334" s="276"/>
      <c r="C334" s="276"/>
      <c r="D334" s="276"/>
      <c r="E334" s="276"/>
      <c r="F334" s="276"/>
      <c r="G334" s="276"/>
    </row>
    <row r="335" spans="1:7">
      <c r="E335" s="232"/>
    </row>
    <row r="336" spans="1:7">
      <c r="E336" s="232"/>
    </row>
    <row r="337" spans="5:5">
      <c r="E337" s="232"/>
    </row>
    <row r="338" spans="5:5">
      <c r="E338" s="232"/>
    </row>
    <row r="339" spans="5:5">
      <c r="E339" s="232"/>
    </row>
    <row r="340" spans="5:5">
      <c r="E340" s="232"/>
    </row>
    <row r="341" spans="5:5">
      <c r="E341" s="232"/>
    </row>
    <row r="342" spans="5:5">
      <c r="E342" s="232"/>
    </row>
    <row r="343" spans="5:5">
      <c r="E343" s="232"/>
    </row>
    <row r="344" spans="5:5">
      <c r="E344" s="232"/>
    </row>
    <row r="345" spans="5:5">
      <c r="E345" s="232"/>
    </row>
    <row r="346" spans="5:5">
      <c r="E346" s="232"/>
    </row>
    <row r="347" spans="5:5">
      <c r="E347" s="232"/>
    </row>
    <row r="348" spans="5:5">
      <c r="E348" s="232"/>
    </row>
    <row r="349" spans="5:5">
      <c r="E349" s="232"/>
    </row>
    <row r="350" spans="5:5">
      <c r="E350" s="232"/>
    </row>
    <row r="351" spans="5:5">
      <c r="E351" s="232"/>
    </row>
    <row r="352" spans="5:5">
      <c r="E352" s="232"/>
    </row>
    <row r="353" spans="1:7">
      <c r="E353" s="232"/>
    </row>
    <row r="354" spans="1:7">
      <c r="E354" s="232"/>
    </row>
    <row r="355" spans="1:7">
      <c r="E355" s="232"/>
    </row>
    <row r="356" spans="1:7">
      <c r="E356" s="232"/>
    </row>
    <row r="357" spans="1:7">
      <c r="E357" s="232"/>
    </row>
    <row r="358" spans="1:7">
      <c r="E358" s="232"/>
    </row>
    <row r="359" spans="1:7">
      <c r="E359" s="232"/>
    </row>
    <row r="360" spans="1:7">
      <c r="E360" s="232"/>
    </row>
    <row r="361" spans="1:7">
      <c r="E361" s="232"/>
    </row>
    <row r="362" spans="1:7">
      <c r="E362" s="232"/>
    </row>
    <row r="363" spans="1:7">
      <c r="E363" s="232"/>
    </row>
    <row r="364" spans="1:7">
      <c r="E364" s="232"/>
    </row>
    <row r="365" spans="1:7">
      <c r="E365" s="232"/>
    </row>
    <row r="366" spans="1:7">
      <c r="A366" s="287"/>
      <c r="B366" s="287"/>
    </row>
    <row r="367" spans="1:7">
      <c r="A367" s="276"/>
      <c r="B367" s="276"/>
      <c r="C367" s="288"/>
      <c r="D367" s="288"/>
      <c r="E367" s="289"/>
      <c r="F367" s="288"/>
      <c r="G367" s="290"/>
    </row>
    <row r="368" spans="1:7">
      <c r="A368" s="291"/>
      <c r="B368" s="291"/>
      <c r="C368" s="276"/>
      <c r="D368" s="276"/>
      <c r="E368" s="292"/>
      <c r="F368" s="276"/>
      <c r="G368" s="276"/>
    </row>
    <row r="369" spans="1:7">
      <c r="A369" s="276"/>
      <c r="B369" s="276"/>
      <c r="C369" s="276"/>
      <c r="D369" s="276"/>
      <c r="E369" s="292"/>
      <c r="F369" s="276"/>
      <c r="G369" s="276"/>
    </row>
    <row r="370" spans="1:7">
      <c r="A370" s="276"/>
      <c r="B370" s="276"/>
      <c r="C370" s="276"/>
      <c r="D370" s="276"/>
      <c r="E370" s="292"/>
      <c r="F370" s="276"/>
      <c r="G370" s="276"/>
    </row>
    <row r="371" spans="1:7">
      <c r="A371" s="276"/>
      <c r="B371" s="276"/>
      <c r="C371" s="276"/>
      <c r="D371" s="276"/>
      <c r="E371" s="292"/>
      <c r="F371" s="276"/>
      <c r="G371" s="276"/>
    </row>
    <row r="372" spans="1:7">
      <c r="A372" s="276"/>
      <c r="B372" s="276"/>
      <c r="C372" s="276"/>
      <c r="D372" s="276"/>
      <c r="E372" s="292"/>
      <c r="F372" s="276"/>
      <c r="G372" s="276"/>
    </row>
    <row r="373" spans="1:7">
      <c r="A373" s="276"/>
      <c r="B373" s="276"/>
      <c r="C373" s="276"/>
      <c r="D373" s="276"/>
      <c r="E373" s="292"/>
      <c r="F373" s="276"/>
      <c r="G373" s="276"/>
    </row>
    <row r="374" spans="1:7">
      <c r="A374" s="276"/>
      <c r="B374" s="276"/>
      <c r="C374" s="276"/>
      <c r="D374" s="276"/>
      <c r="E374" s="292"/>
      <c r="F374" s="276"/>
      <c r="G374" s="276"/>
    </row>
    <row r="375" spans="1:7">
      <c r="A375" s="276"/>
      <c r="B375" s="276"/>
      <c r="C375" s="276"/>
      <c r="D375" s="276"/>
      <c r="E375" s="292"/>
      <c r="F375" s="276"/>
      <c r="G375" s="276"/>
    </row>
    <row r="376" spans="1:7">
      <c r="A376" s="276"/>
      <c r="B376" s="276"/>
      <c r="C376" s="276"/>
      <c r="D376" s="276"/>
      <c r="E376" s="292"/>
      <c r="F376" s="276"/>
      <c r="G376" s="276"/>
    </row>
    <row r="377" spans="1:7">
      <c r="A377" s="276"/>
      <c r="B377" s="276"/>
      <c r="C377" s="276"/>
      <c r="D377" s="276"/>
      <c r="E377" s="292"/>
      <c r="F377" s="276"/>
      <c r="G377" s="276"/>
    </row>
    <row r="378" spans="1:7">
      <c r="A378" s="276"/>
      <c r="B378" s="276"/>
      <c r="C378" s="276"/>
      <c r="D378" s="276"/>
      <c r="E378" s="292"/>
      <c r="F378" s="276"/>
      <c r="G378" s="276"/>
    </row>
    <row r="379" spans="1:7">
      <c r="A379" s="276"/>
      <c r="B379" s="276"/>
      <c r="C379" s="276"/>
      <c r="D379" s="276"/>
      <c r="E379" s="292"/>
      <c r="F379" s="276"/>
      <c r="G379" s="276"/>
    </row>
    <row r="380" spans="1:7">
      <c r="A380" s="276"/>
      <c r="B380" s="276"/>
      <c r="C380" s="276"/>
      <c r="D380" s="276"/>
      <c r="E380" s="292"/>
      <c r="F380" s="276"/>
      <c r="G380" s="276"/>
    </row>
  </sheetData>
  <mergeCells count="152">
    <mergeCell ref="C293:D293"/>
    <mergeCell ref="C294:D294"/>
    <mergeCell ref="C299:D299"/>
    <mergeCell ref="C280:D280"/>
    <mergeCell ref="C284:D284"/>
    <mergeCell ref="C261:D261"/>
    <mergeCell ref="C262:D262"/>
    <mergeCell ref="C263:D263"/>
    <mergeCell ref="C268:D268"/>
    <mergeCell ref="C269:D269"/>
    <mergeCell ref="C270:D270"/>
    <mergeCell ref="C271:D271"/>
    <mergeCell ref="C275:D275"/>
    <mergeCell ref="C248:D248"/>
    <mergeCell ref="C249:D249"/>
    <mergeCell ref="C250:D250"/>
    <mergeCell ref="C251:D251"/>
    <mergeCell ref="C253:D253"/>
    <mergeCell ref="C254:D254"/>
    <mergeCell ref="C258:D258"/>
    <mergeCell ref="C259:D259"/>
    <mergeCell ref="C237:D237"/>
    <mergeCell ref="C238:D238"/>
    <mergeCell ref="C240:D240"/>
    <mergeCell ref="C242:D242"/>
    <mergeCell ref="C219:D219"/>
    <mergeCell ref="C221:D221"/>
    <mergeCell ref="C223:D223"/>
    <mergeCell ref="C224:D224"/>
    <mergeCell ref="C226:D226"/>
    <mergeCell ref="C227:D227"/>
    <mergeCell ref="C205:D205"/>
    <mergeCell ref="C206:D206"/>
    <mergeCell ref="C207:D207"/>
    <mergeCell ref="C209:D209"/>
    <mergeCell ref="C210:D210"/>
    <mergeCell ref="C211:D211"/>
    <mergeCell ref="C212:D212"/>
    <mergeCell ref="C213:D213"/>
    <mergeCell ref="C214:D214"/>
    <mergeCell ref="C194:D194"/>
    <mergeCell ref="C195:D195"/>
    <mergeCell ref="C196:D196"/>
    <mergeCell ref="C198:D198"/>
    <mergeCell ref="C200:D200"/>
    <mergeCell ref="C215:D215"/>
    <mergeCell ref="C216:D216"/>
    <mergeCell ref="C217:D217"/>
    <mergeCell ref="C218:D218"/>
    <mergeCell ref="C186:D186"/>
    <mergeCell ref="C187:D187"/>
    <mergeCell ref="C188:D188"/>
    <mergeCell ref="C190:D190"/>
    <mergeCell ref="C191:D191"/>
    <mergeCell ref="C192:D192"/>
    <mergeCell ref="C170:D170"/>
    <mergeCell ref="C171:D171"/>
    <mergeCell ref="C172:D172"/>
    <mergeCell ref="C177:D177"/>
    <mergeCell ref="C179:D179"/>
    <mergeCell ref="C152:D152"/>
    <mergeCell ref="C160:D160"/>
    <mergeCell ref="C162:D162"/>
    <mergeCell ref="C164:D164"/>
    <mergeCell ref="C167:D167"/>
    <mergeCell ref="C169:D169"/>
    <mergeCell ref="C135:D135"/>
    <mergeCell ref="C136:D136"/>
    <mergeCell ref="C137:D137"/>
    <mergeCell ref="C138:D138"/>
    <mergeCell ref="C140:D140"/>
    <mergeCell ref="C143:D143"/>
    <mergeCell ref="C144:D144"/>
    <mergeCell ref="C147:D147"/>
    <mergeCell ref="C128:D128"/>
    <mergeCell ref="C129:D129"/>
    <mergeCell ref="C130:D130"/>
    <mergeCell ref="C131:D131"/>
    <mergeCell ref="C110:D110"/>
    <mergeCell ref="C112:D112"/>
    <mergeCell ref="C118:D118"/>
    <mergeCell ref="C119:D119"/>
    <mergeCell ref="C120:D120"/>
    <mergeCell ref="C121:D121"/>
    <mergeCell ref="C123:D123"/>
    <mergeCell ref="C124:D124"/>
    <mergeCell ref="C102:D102"/>
    <mergeCell ref="C103:D103"/>
    <mergeCell ref="C106:D106"/>
    <mergeCell ref="C107:D107"/>
    <mergeCell ref="C108:D108"/>
    <mergeCell ref="C109:D109"/>
    <mergeCell ref="C93:D93"/>
    <mergeCell ref="C95:D95"/>
    <mergeCell ref="C97:D97"/>
    <mergeCell ref="C99:D99"/>
    <mergeCell ref="C100:D100"/>
    <mergeCell ref="C101:D101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3:D73"/>
    <mergeCell ref="C75:D75"/>
    <mergeCell ref="C76:D76"/>
    <mergeCell ref="C77:D77"/>
    <mergeCell ref="C78:D78"/>
    <mergeCell ref="C80:D80"/>
    <mergeCell ref="C60:D60"/>
    <mergeCell ref="C62:D62"/>
    <mergeCell ref="C64:D64"/>
    <mergeCell ref="C66:D66"/>
    <mergeCell ref="C68:D68"/>
    <mergeCell ref="C70:D70"/>
    <mergeCell ref="C71:D71"/>
    <mergeCell ref="C72:D72"/>
    <mergeCell ref="C50:D50"/>
    <mergeCell ref="C51:D51"/>
    <mergeCell ref="C52:D52"/>
    <mergeCell ref="C53:D53"/>
    <mergeCell ref="C55:D55"/>
    <mergeCell ref="C56:D56"/>
    <mergeCell ref="C39:D39"/>
    <mergeCell ref="C41:D41"/>
    <mergeCell ref="C45:D45"/>
    <mergeCell ref="C46:D46"/>
    <mergeCell ref="C47:D47"/>
    <mergeCell ref="C48:D48"/>
    <mergeCell ref="C49:D49"/>
    <mergeCell ref="C28:D28"/>
    <mergeCell ref="C31:D31"/>
    <mergeCell ref="C32:D32"/>
    <mergeCell ref="C34:D34"/>
    <mergeCell ref="C18:D18"/>
    <mergeCell ref="C19:D19"/>
    <mergeCell ref="C23:D23"/>
    <mergeCell ref="A1:G1"/>
    <mergeCell ref="A3:B3"/>
    <mergeCell ref="A4:B4"/>
    <mergeCell ref="E4:G4"/>
    <mergeCell ref="C9:D9"/>
    <mergeCell ref="C11:D11"/>
    <mergeCell ref="C13:D13"/>
    <mergeCell ref="C15:D15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List29"/>
  <dimension ref="A1:BE51"/>
  <sheetViews>
    <sheetView topLeftCell="A34" zoomScaleNormal="10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93" t="s">
        <v>101</v>
      </c>
      <c r="B1" s="94"/>
      <c r="C1" s="94"/>
      <c r="D1" s="94"/>
      <c r="E1" s="94"/>
      <c r="F1" s="94"/>
      <c r="G1" s="94"/>
    </row>
    <row r="2" spans="1:57" ht="12.75" customHeight="1">
      <c r="A2" s="95" t="s">
        <v>32</v>
      </c>
      <c r="B2" s="96"/>
      <c r="C2" s="97" t="s">
        <v>1411</v>
      </c>
      <c r="D2" s="97" t="s">
        <v>1412</v>
      </c>
      <c r="E2" s="98"/>
      <c r="F2" s="99" t="s">
        <v>33</v>
      </c>
      <c r="G2" s="100"/>
    </row>
    <row r="3" spans="1:57" ht="3" hidden="1" customHeight="1">
      <c r="A3" s="101"/>
      <c r="B3" s="102"/>
      <c r="C3" s="103"/>
      <c r="D3" s="103"/>
      <c r="E3" s="104"/>
      <c r="F3" s="105"/>
      <c r="G3" s="106"/>
    </row>
    <row r="4" spans="1:57" ht="12" customHeight="1">
      <c r="A4" s="107" t="s">
        <v>34</v>
      </c>
      <c r="B4" s="102"/>
      <c r="C4" s="103"/>
      <c r="D4" s="103"/>
      <c r="E4" s="104"/>
      <c r="F4" s="105" t="s">
        <v>35</v>
      </c>
      <c r="G4" s="108"/>
    </row>
    <row r="5" spans="1:57" ht="12.95" customHeight="1">
      <c r="A5" s="109" t="s">
        <v>1411</v>
      </c>
      <c r="B5" s="110"/>
      <c r="C5" s="111" t="s">
        <v>1412</v>
      </c>
      <c r="D5" s="112"/>
      <c r="E5" s="110"/>
      <c r="F5" s="105" t="s">
        <v>36</v>
      </c>
      <c r="G5" s="106"/>
    </row>
    <row r="6" spans="1:57" ht="12.95" customHeight="1">
      <c r="A6" s="107" t="s">
        <v>37</v>
      </c>
      <c r="B6" s="102"/>
      <c r="C6" s="103"/>
      <c r="D6" s="103"/>
      <c r="E6" s="104"/>
      <c r="F6" s="113" t="s">
        <v>38</v>
      </c>
      <c r="G6" s="114"/>
      <c r="O6" s="115"/>
    </row>
    <row r="7" spans="1:57" ht="12.95" customHeight="1">
      <c r="A7" s="116" t="s">
        <v>103</v>
      </c>
      <c r="B7" s="117"/>
      <c r="C7" s="118" t="s">
        <v>104</v>
      </c>
      <c r="D7" s="119"/>
      <c r="E7" s="119"/>
      <c r="F7" s="120" t="s">
        <v>39</v>
      </c>
      <c r="G7" s="114">
        <f>IF(G6=0,,ROUND((F30+F32)/G6,1))</f>
        <v>0</v>
      </c>
    </row>
    <row r="8" spans="1:57">
      <c r="A8" s="121" t="s">
        <v>40</v>
      </c>
      <c r="B8" s="105"/>
      <c r="C8" s="308"/>
      <c r="D8" s="308"/>
      <c r="E8" s="309"/>
      <c r="F8" s="122" t="s">
        <v>41</v>
      </c>
      <c r="G8" s="123"/>
      <c r="H8" s="124"/>
      <c r="I8" s="125"/>
    </row>
    <row r="9" spans="1:57">
      <c r="A9" s="121" t="s">
        <v>42</v>
      </c>
      <c r="B9" s="105"/>
      <c r="C9" s="308"/>
      <c r="D9" s="308"/>
      <c r="E9" s="309"/>
      <c r="F9" s="105"/>
      <c r="G9" s="126"/>
      <c r="H9" s="127"/>
    </row>
    <row r="10" spans="1:57">
      <c r="A10" s="121" t="s">
        <v>43</v>
      </c>
      <c r="B10" s="105"/>
      <c r="C10" s="308"/>
      <c r="D10" s="308"/>
      <c r="E10" s="308"/>
      <c r="F10" s="128"/>
      <c r="G10" s="129"/>
      <c r="H10" s="130"/>
    </row>
    <row r="11" spans="1:57" ht="13.5" customHeight="1">
      <c r="A11" s="121" t="s">
        <v>44</v>
      </c>
      <c r="B11" s="105"/>
      <c r="C11" s="308"/>
      <c r="D11" s="308"/>
      <c r="E11" s="308"/>
      <c r="F11" s="131" t="s">
        <v>45</v>
      </c>
      <c r="G11" s="132"/>
      <c r="H11" s="127"/>
      <c r="BA11" s="133"/>
      <c r="BB11" s="133"/>
      <c r="BC11" s="133"/>
      <c r="BD11" s="133"/>
      <c r="BE11" s="133"/>
    </row>
    <row r="12" spans="1:57" ht="12.75" customHeight="1">
      <c r="A12" s="134" t="s">
        <v>46</v>
      </c>
      <c r="B12" s="102"/>
      <c r="C12" s="310"/>
      <c r="D12" s="310"/>
      <c r="E12" s="310"/>
      <c r="F12" s="135" t="s">
        <v>47</v>
      </c>
      <c r="G12" s="136"/>
      <c r="H12" s="127"/>
    </row>
    <row r="13" spans="1:57" ht="28.5" customHeight="1" thickBot="1">
      <c r="A13" s="137" t="s">
        <v>48</v>
      </c>
      <c r="B13" s="138"/>
      <c r="C13" s="138"/>
      <c r="D13" s="138"/>
      <c r="E13" s="139"/>
      <c r="F13" s="139"/>
      <c r="G13" s="140"/>
      <c r="H13" s="127"/>
    </row>
    <row r="14" spans="1:57" ht="17.25" customHeight="1" thickBot="1">
      <c r="A14" s="141" t="s">
        <v>49</v>
      </c>
      <c r="B14" s="142"/>
      <c r="C14" s="143"/>
      <c r="D14" s="144" t="s">
        <v>50</v>
      </c>
      <c r="E14" s="145"/>
      <c r="F14" s="145"/>
      <c r="G14" s="143"/>
    </row>
    <row r="15" spans="1:57" ht="15.95" customHeight="1">
      <c r="A15" s="146"/>
      <c r="B15" s="147" t="s">
        <v>51</v>
      </c>
      <c r="C15" s="148">
        <f>'08 08 Rek'!E8</f>
        <v>0</v>
      </c>
      <c r="D15" s="149" t="str">
        <f>'08 08 Rek'!A13</f>
        <v>Ztížené výrobní podmínky</v>
      </c>
      <c r="E15" s="150"/>
      <c r="F15" s="151"/>
      <c r="G15" s="148">
        <f>'08 08 Rek'!I13</f>
        <v>0</v>
      </c>
    </row>
    <row r="16" spans="1:57" ht="15.95" customHeight="1">
      <c r="A16" s="146" t="s">
        <v>52</v>
      </c>
      <c r="B16" s="147" t="s">
        <v>53</v>
      </c>
      <c r="C16" s="148">
        <f>'08 08 Rek'!F8</f>
        <v>0</v>
      </c>
      <c r="D16" s="101" t="str">
        <f>'08 08 Rek'!A14</f>
        <v>Oborová přirážka</v>
      </c>
      <c r="E16" s="152"/>
      <c r="F16" s="153"/>
      <c r="G16" s="148">
        <f>'08 08 Rek'!I14</f>
        <v>0</v>
      </c>
    </row>
    <row r="17" spans="1:7" ht="15.95" customHeight="1">
      <c r="A17" s="146" t="s">
        <v>54</v>
      </c>
      <c r="B17" s="147" t="s">
        <v>55</v>
      </c>
      <c r="C17" s="148">
        <f>'08 08 Rek'!H8</f>
        <v>0</v>
      </c>
      <c r="D17" s="101" t="str">
        <f>'08 08 Rek'!A15</f>
        <v>Přesun stavebních kapacit</v>
      </c>
      <c r="E17" s="152"/>
      <c r="F17" s="153"/>
      <c r="G17" s="148">
        <f>'08 08 Rek'!I15</f>
        <v>0</v>
      </c>
    </row>
    <row r="18" spans="1:7" ht="15.95" customHeight="1">
      <c r="A18" s="154" t="s">
        <v>56</v>
      </c>
      <c r="B18" s="155" t="s">
        <v>57</v>
      </c>
      <c r="C18" s="148">
        <f>'08 08 Rek'!G8</f>
        <v>0</v>
      </c>
      <c r="D18" s="101" t="str">
        <f>'08 08 Rek'!A16</f>
        <v>Mimostaveništní doprava</v>
      </c>
      <c r="E18" s="152"/>
      <c r="F18" s="153"/>
      <c r="G18" s="148">
        <f>'08 08 Rek'!I16</f>
        <v>0</v>
      </c>
    </row>
    <row r="19" spans="1:7" ht="15.95" customHeight="1">
      <c r="A19" s="156" t="s">
        <v>58</v>
      </c>
      <c r="B19" s="147"/>
      <c r="C19" s="148">
        <f>SUM(C15:C18)</f>
        <v>0</v>
      </c>
      <c r="D19" s="101" t="str">
        <f>'08 08 Rek'!A17</f>
        <v>Zařízení staveniště</v>
      </c>
      <c r="E19" s="152"/>
      <c r="F19" s="153"/>
      <c r="G19" s="148">
        <f>'08 08 Rek'!I17</f>
        <v>0</v>
      </c>
    </row>
    <row r="20" spans="1:7" ht="15.95" customHeight="1">
      <c r="A20" s="156"/>
      <c r="B20" s="147"/>
      <c r="C20" s="148"/>
      <c r="D20" s="101" t="str">
        <f>'08 08 Rek'!A18</f>
        <v>Provoz investora</v>
      </c>
      <c r="E20" s="152"/>
      <c r="F20" s="153"/>
      <c r="G20" s="148">
        <f>'08 08 Rek'!I18</f>
        <v>0</v>
      </c>
    </row>
    <row r="21" spans="1:7" ht="15.95" customHeight="1">
      <c r="A21" s="156" t="s">
        <v>29</v>
      </c>
      <c r="B21" s="147"/>
      <c r="C21" s="148">
        <f>'08 08 Rek'!I8</f>
        <v>0</v>
      </c>
      <c r="D21" s="101" t="str">
        <f>'08 08 Rek'!A19</f>
        <v>Kompletační činnost (IČD)</v>
      </c>
      <c r="E21" s="152"/>
      <c r="F21" s="153"/>
      <c r="G21" s="148">
        <f>'08 08 Rek'!I19</f>
        <v>0</v>
      </c>
    </row>
    <row r="22" spans="1:7" ht="15.95" customHeight="1">
      <c r="A22" s="157" t="s">
        <v>59</v>
      </c>
      <c r="B22" s="127"/>
      <c r="C22" s="148">
        <f>C19+C21</f>
        <v>0</v>
      </c>
      <c r="D22" s="101" t="s">
        <v>60</v>
      </c>
      <c r="E22" s="152"/>
      <c r="F22" s="153"/>
      <c r="G22" s="148">
        <f>G23-SUM(G15:G21)</f>
        <v>0</v>
      </c>
    </row>
    <row r="23" spans="1:7" ht="15.95" customHeight="1" thickBot="1">
      <c r="A23" s="306" t="s">
        <v>61</v>
      </c>
      <c r="B23" s="307"/>
      <c r="C23" s="158">
        <f>C22+G23</f>
        <v>0</v>
      </c>
      <c r="D23" s="159" t="s">
        <v>62</v>
      </c>
      <c r="E23" s="160"/>
      <c r="F23" s="161"/>
      <c r="G23" s="148">
        <f>'08 08 Rek'!H21</f>
        <v>0</v>
      </c>
    </row>
    <row r="24" spans="1:7">
      <c r="A24" s="162" t="s">
        <v>63</v>
      </c>
      <c r="B24" s="163"/>
      <c r="C24" s="164"/>
      <c r="D24" s="163" t="s">
        <v>64</v>
      </c>
      <c r="E24" s="163"/>
      <c r="F24" s="165" t="s">
        <v>65</v>
      </c>
      <c r="G24" s="166"/>
    </row>
    <row r="25" spans="1:7">
      <c r="A25" s="157" t="s">
        <v>66</v>
      </c>
      <c r="B25" s="127"/>
      <c r="C25" s="167"/>
      <c r="D25" s="127" t="s">
        <v>66</v>
      </c>
      <c r="F25" s="168" t="s">
        <v>66</v>
      </c>
      <c r="G25" s="169"/>
    </row>
    <row r="26" spans="1:7" ht="37.5" customHeight="1">
      <c r="A26" s="157" t="s">
        <v>67</v>
      </c>
      <c r="B26" s="170"/>
      <c r="C26" s="167"/>
      <c r="D26" s="127" t="s">
        <v>67</v>
      </c>
      <c r="F26" s="168" t="s">
        <v>67</v>
      </c>
      <c r="G26" s="169"/>
    </row>
    <row r="27" spans="1:7">
      <c r="A27" s="157"/>
      <c r="B27" s="171"/>
      <c r="C27" s="167"/>
      <c r="D27" s="127"/>
      <c r="F27" s="168"/>
      <c r="G27" s="169"/>
    </row>
    <row r="28" spans="1:7">
      <c r="A28" s="157" t="s">
        <v>68</v>
      </c>
      <c r="B28" s="127"/>
      <c r="C28" s="167"/>
      <c r="D28" s="168" t="s">
        <v>69</v>
      </c>
      <c r="E28" s="167"/>
      <c r="F28" s="172" t="s">
        <v>69</v>
      </c>
      <c r="G28" s="169"/>
    </row>
    <row r="29" spans="1:7" ht="69" customHeight="1">
      <c r="A29" s="157"/>
      <c r="B29" s="127"/>
      <c r="C29" s="173"/>
      <c r="D29" s="174"/>
      <c r="E29" s="173"/>
      <c r="F29" s="127"/>
      <c r="G29" s="169"/>
    </row>
    <row r="30" spans="1:7">
      <c r="A30" s="175" t="s">
        <v>11</v>
      </c>
      <c r="B30" s="176"/>
      <c r="C30" s="177">
        <v>21</v>
      </c>
      <c r="D30" s="176" t="s">
        <v>70</v>
      </c>
      <c r="E30" s="178"/>
      <c r="F30" s="312">
        <f>C23-F32</f>
        <v>0</v>
      </c>
      <c r="G30" s="313"/>
    </row>
    <row r="31" spans="1:7">
      <c r="A31" s="175" t="s">
        <v>71</v>
      </c>
      <c r="B31" s="176"/>
      <c r="C31" s="177">
        <f>C30</f>
        <v>21</v>
      </c>
      <c r="D31" s="176" t="s">
        <v>72</v>
      </c>
      <c r="E31" s="178"/>
      <c r="F31" s="312">
        <f>ROUND(PRODUCT(F30,C31/100),0)</f>
        <v>0</v>
      </c>
      <c r="G31" s="313"/>
    </row>
    <row r="32" spans="1:7">
      <c r="A32" s="175" t="s">
        <v>11</v>
      </c>
      <c r="B32" s="176"/>
      <c r="C32" s="177">
        <v>0</v>
      </c>
      <c r="D32" s="176" t="s">
        <v>72</v>
      </c>
      <c r="E32" s="178"/>
      <c r="F32" s="312">
        <v>0</v>
      </c>
      <c r="G32" s="313"/>
    </row>
    <row r="33" spans="1:8">
      <c r="A33" s="175" t="s">
        <v>71</v>
      </c>
      <c r="B33" s="179"/>
      <c r="C33" s="180">
        <f>C32</f>
        <v>0</v>
      </c>
      <c r="D33" s="176" t="s">
        <v>72</v>
      </c>
      <c r="E33" s="153"/>
      <c r="F33" s="312">
        <f>ROUND(PRODUCT(F32,C33/100),0)</f>
        <v>0</v>
      </c>
      <c r="G33" s="313"/>
    </row>
    <row r="34" spans="1:8" s="184" customFormat="1" ht="19.5" customHeight="1" thickBot="1">
      <c r="A34" s="181" t="s">
        <v>73</v>
      </c>
      <c r="B34" s="182"/>
      <c r="C34" s="182"/>
      <c r="D34" s="182"/>
      <c r="E34" s="183"/>
      <c r="F34" s="314">
        <f>ROUND(SUM(F30:F33),0)</f>
        <v>0</v>
      </c>
      <c r="G34" s="315"/>
    </row>
    <row r="36" spans="1:8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16"/>
      <c r="C37" s="316"/>
      <c r="D37" s="316"/>
      <c r="E37" s="316"/>
      <c r="F37" s="316"/>
      <c r="G37" s="316"/>
      <c r="H37" s="1" t="s">
        <v>1</v>
      </c>
    </row>
    <row r="38" spans="1:8" ht="12.75" customHeight="1">
      <c r="A38" s="185"/>
      <c r="B38" s="316"/>
      <c r="C38" s="316"/>
      <c r="D38" s="316"/>
      <c r="E38" s="316"/>
      <c r="F38" s="316"/>
      <c r="G38" s="316"/>
      <c r="H38" s="1" t="s">
        <v>1</v>
      </c>
    </row>
    <row r="39" spans="1:8">
      <c r="A39" s="185"/>
      <c r="B39" s="316"/>
      <c r="C39" s="316"/>
      <c r="D39" s="316"/>
      <c r="E39" s="316"/>
      <c r="F39" s="316"/>
      <c r="G39" s="316"/>
      <c r="H39" s="1" t="s">
        <v>1</v>
      </c>
    </row>
    <row r="40" spans="1:8">
      <c r="A40" s="185"/>
      <c r="B40" s="316"/>
      <c r="C40" s="316"/>
      <c r="D40" s="316"/>
      <c r="E40" s="316"/>
      <c r="F40" s="316"/>
      <c r="G40" s="316"/>
      <c r="H40" s="1" t="s">
        <v>1</v>
      </c>
    </row>
    <row r="41" spans="1:8">
      <c r="A41" s="185"/>
      <c r="B41" s="316"/>
      <c r="C41" s="316"/>
      <c r="D41" s="316"/>
      <c r="E41" s="316"/>
      <c r="F41" s="316"/>
      <c r="G41" s="316"/>
      <c r="H41" s="1" t="s">
        <v>1</v>
      </c>
    </row>
    <row r="42" spans="1:8">
      <c r="A42" s="185"/>
      <c r="B42" s="316"/>
      <c r="C42" s="316"/>
      <c r="D42" s="316"/>
      <c r="E42" s="316"/>
      <c r="F42" s="316"/>
      <c r="G42" s="316"/>
      <c r="H42" s="1" t="s">
        <v>1</v>
      </c>
    </row>
    <row r="43" spans="1:8">
      <c r="A43" s="185"/>
      <c r="B43" s="316"/>
      <c r="C43" s="316"/>
      <c r="D43" s="316"/>
      <c r="E43" s="316"/>
      <c r="F43" s="316"/>
      <c r="G43" s="316"/>
      <c r="H43" s="1" t="s">
        <v>1</v>
      </c>
    </row>
    <row r="44" spans="1:8" ht="12.75" customHeight="1">
      <c r="A44" s="185"/>
      <c r="B44" s="316"/>
      <c r="C44" s="316"/>
      <c r="D44" s="316"/>
      <c r="E44" s="316"/>
      <c r="F44" s="316"/>
      <c r="G44" s="316"/>
      <c r="H44" s="1" t="s">
        <v>1</v>
      </c>
    </row>
    <row r="45" spans="1:8" ht="12.75" customHeight="1">
      <c r="A45" s="185"/>
      <c r="B45" s="316"/>
      <c r="C45" s="316"/>
      <c r="D45" s="316"/>
      <c r="E45" s="316"/>
      <c r="F45" s="316"/>
      <c r="G45" s="316"/>
      <c r="H45" s="1" t="s">
        <v>1</v>
      </c>
    </row>
    <row r="46" spans="1:8">
      <c r="B46" s="311"/>
      <c r="C46" s="311"/>
      <c r="D46" s="311"/>
      <c r="E46" s="311"/>
      <c r="F46" s="311"/>
      <c r="G46" s="311"/>
    </row>
    <row r="47" spans="1:8">
      <c r="B47" s="311"/>
      <c r="C47" s="311"/>
      <c r="D47" s="311"/>
      <c r="E47" s="311"/>
      <c r="F47" s="311"/>
      <c r="G47" s="311"/>
    </row>
    <row r="48" spans="1:8">
      <c r="B48" s="311"/>
      <c r="C48" s="311"/>
      <c r="D48" s="311"/>
      <c r="E48" s="311"/>
      <c r="F48" s="311"/>
      <c r="G48" s="311"/>
    </row>
    <row r="49" spans="2:7">
      <c r="B49" s="311"/>
      <c r="C49" s="311"/>
      <c r="D49" s="311"/>
      <c r="E49" s="311"/>
      <c r="F49" s="311"/>
      <c r="G49" s="311"/>
    </row>
    <row r="50" spans="2:7">
      <c r="B50" s="311"/>
      <c r="C50" s="311"/>
      <c r="D50" s="311"/>
      <c r="E50" s="311"/>
      <c r="F50" s="311"/>
      <c r="G50" s="311"/>
    </row>
    <row r="51" spans="2:7">
      <c r="B51" s="311"/>
      <c r="C51" s="311"/>
      <c r="D51" s="311"/>
      <c r="E51" s="311"/>
      <c r="F51" s="311"/>
      <c r="G51" s="311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List39"/>
  <dimension ref="A1:BE72"/>
  <sheetViews>
    <sheetView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7" t="s">
        <v>2</v>
      </c>
      <c r="B1" s="318"/>
      <c r="C1" s="186" t="s">
        <v>105</v>
      </c>
      <c r="D1" s="187"/>
      <c r="E1" s="188"/>
      <c r="F1" s="187"/>
      <c r="G1" s="189" t="s">
        <v>75</v>
      </c>
      <c r="H1" s="190" t="s">
        <v>1411</v>
      </c>
      <c r="I1" s="191"/>
    </row>
    <row r="2" spans="1:57" ht="13.5" thickBot="1">
      <c r="A2" s="319" t="s">
        <v>76</v>
      </c>
      <c r="B2" s="320"/>
      <c r="C2" s="192" t="s">
        <v>1413</v>
      </c>
      <c r="D2" s="193"/>
      <c r="E2" s="194"/>
      <c r="F2" s="193"/>
      <c r="G2" s="321" t="s">
        <v>1412</v>
      </c>
      <c r="H2" s="322"/>
      <c r="I2" s="323"/>
    </row>
    <row r="3" spans="1:57" ht="13.5" thickTop="1">
      <c r="F3" s="127"/>
    </row>
    <row r="4" spans="1:57" ht="19.5" customHeight="1">
      <c r="A4" s="195" t="s">
        <v>77</v>
      </c>
      <c r="B4" s="196"/>
      <c r="C4" s="196"/>
      <c r="D4" s="196"/>
      <c r="E4" s="197"/>
      <c r="F4" s="196"/>
      <c r="G4" s="196"/>
      <c r="H4" s="196"/>
      <c r="I4" s="196"/>
    </row>
    <row r="5" spans="1:57" ht="13.5" thickBot="1"/>
    <row r="6" spans="1:57" s="127" customFormat="1" ht="13.5" thickBot="1">
      <c r="A6" s="198"/>
      <c r="B6" s="199" t="s">
        <v>78</v>
      </c>
      <c r="C6" s="199"/>
      <c r="D6" s="200"/>
      <c r="E6" s="201" t="s">
        <v>25</v>
      </c>
      <c r="F6" s="202" t="s">
        <v>26</v>
      </c>
      <c r="G6" s="202" t="s">
        <v>27</v>
      </c>
      <c r="H6" s="202" t="s">
        <v>28</v>
      </c>
      <c r="I6" s="203" t="s">
        <v>29</v>
      </c>
    </row>
    <row r="7" spans="1:57" s="127" customFormat="1" ht="13.5" thickBot="1">
      <c r="A7" s="293" t="str">
        <f>'08 08 Pol'!B7</f>
        <v>M24</v>
      </c>
      <c r="B7" s="62" t="str">
        <f>'08 08 Pol'!C7</f>
        <v>Montáže vzduchotechnických zařízení</v>
      </c>
      <c r="D7" s="204"/>
      <c r="E7" s="294">
        <f>'08 08 Pol'!BA9</f>
        <v>0</v>
      </c>
      <c r="F7" s="295">
        <f>'08 08 Pol'!BB9</f>
        <v>0</v>
      </c>
      <c r="G7" s="295">
        <f>'08 08 Pol'!BC9</f>
        <v>0</v>
      </c>
      <c r="H7" s="295">
        <f>'08 08 Pol'!BD9</f>
        <v>0</v>
      </c>
      <c r="I7" s="296">
        <f>'08 08 Pol'!BE9</f>
        <v>0</v>
      </c>
    </row>
    <row r="8" spans="1:57" s="14" customFormat="1" ht="13.5" thickBot="1">
      <c r="A8" s="205"/>
      <c r="B8" s="206" t="s">
        <v>79</v>
      </c>
      <c r="C8" s="206"/>
      <c r="D8" s="207"/>
      <c r="E8" s="208">
        <f>SUM(E7:E7)</f>
        <v>0</v>
      </c>
      <c r="F8" s="209">
        <f>SUM(F7:F7)</f>
        <v>0</v>
      </c>
      <c r="G8" s="209">
        <f>SUM(G7:G7)</f>
        <v>0</v>
      </c>
      <c r="H8" s="209">
        <f>SUM(H7:H7)</f>
        <v>0</v>
      </c>
      <c r="I8" s="210">
        <f>SUM(I7:I7)</f>
        <v>0</v>
      </c>
    </row>
    <row r="9" spans="1:57">
      <c r="A9" s="127"/>
      <c r="B9" s="127"/>
      <c r="C9" s="127"/>
      <c r="D9" s="127"/>
      <c r="E9" s="127"/>
      <c r="F9" s="127"/>
      <c r="G9" s="127"/>
      <c r="H9" s="127"/>
      <c r="I9" s="127"/>
    </row>
    <row r="10" spans="1:57" ht="19.5" customHeight="1">
      <c r="A10" s="196" t="s">
        <v>80</v>
      </c>
      <c r="B10" s="196"/>
      <c r="C10" s="196"/>
      <c r="D10" s="196"/>
      <c r="E10" s="196"/>
      <c r="F10" s="196"/>
      <c r="G10" s="211"/>
      <c r="H10" s="196"/>
      <c r="I10" s="196"/>
      <c r="BA10" s="133"/>
      <c r="BB10" s="133"/>
      <c r="BC10" s="133"/>
      <c r="BD10" s="133"/>
      <c r="BE10" s="133"/>
    </row>
    <row r="11" spans="1:57" ht="13.5" thickBot="1"/>
    <row r="12" spans="1:57">
      <c r="A12" s="162" t="s">
        <v>81</v>
      </c>
      <c r="B12" s="163"/>
      <c r="C12" s="163"/>
      <c r="D12" s="212"/>
      <c r="E12" s="213" t="s">
        <v>82</v>
      </c>
      <c r="F12" s="214" t="s">
        <v>12</v>
      </c>
      <c r="G12" s="215" t="s">
        <v>83</v>
      </c>
      <c r="H12" s="216"/>
      <c r="I12" s="217" t="s">
        <v>82</v>
      </c>
    </row>
    <row r="13" spans="1:57">
      <c r="A13" s="156" t="s">
        <v>125</v>
      </c>
      <c r="B13" s="147"/>
      <c r="C13" s="147"/>
      <c r="D13" s="218"/>
      <c r="E13" s="219"/>
      <c r="F13" s="220"/>
      <c r="G13" s="221">
        <v>0</v>
      </c>
      <c r="H13" s="222"/>
      <c r="I13" s="223">
        <f t="shared" ref="I13:I20" si="0">E13+F13*G13/100</f>
        <v>0</v>
      </c>
      <c r="BA13" s="1">
        <v>0</v>
      </c>
    </row>
    <row r="14" spans="1:57">
      <c r="A14" s="156" t="s">
        <v>126</v>
      </c>
      <c r="B14" s="147"/>
      <c r="C14" s="147"/>
      <c r="D14" s="218"/>
      <c r="E14" s="219"/>
      <c r="F14" s="220"/>
      <c r="G14" s="221">
        <v>0</v>
      </c>
      <c r="H14" s="222"/>
      <c r="I14" s="223">
        <f t="shared" si="0"/>
        <v>0</v>
      </c>
      <c r="BA14" s="1">
        <v>0</v>
      </c>
    </row>
    <row r="15" spans="1:57">
      <c r="A15" s="156" t="s">
        <v>127</v>
      </c>
      <c r="B15" s="147"/>
      <c r="C15" s="147"/>
      <c r="D15" s="218"/>
      <c r="E15" s="219"/>
      <c r="F15" s="220"/>
      <c r="G15" s="221">
        <v>0</v>
      </c>
      <c r="H15" s="222"/>
      <c r="I15" s="223">
        <f t="shared" si="0"/>
        <v>0</v>
      </c>
      <c r="BA15" s="1">
        <v>0</v>
      </c>
    </row>
    <row r="16" spans="1:57">
      <c r="A16" s="156" t="s">
        <v>128</v>
      </c>
      <c r="B16" s="147"/>
      <c r="C16" s="147"/>
      <c r="D16" s="218"/>
      <c r="E16" s="219"/>
      <c r="F16" s="220"/>
      <c r="G16" s="221">
        <v>0</v>
      </c>
      <c r="H16" s="222"/>
      <c r="I16" s="223">
        <f t="shared" si="0"/>
        <v>0</v>
      </c>
      <c r="BA16" s="1">
        <v>0</v>
      </c>
    </row>
    <row r="17" spans="1:53">
      <c r="A17" s="156" t="s">
        <v>129</v>
      </c>
      <c r="B17" s="147"/>
      <c r="C17" s="147"/>
      <c r="D17" s="218"/>
      <c r="E17" s="219"/>
      <c r="F17" s="220"/>
      <c r="G17" s="221">
        <v>0</v>
      </c>
      <c r="H17" s="222"/>
      <c r="I17" s="223">
        <f t="shared" si="0"/>
        <v>0</v>
      </c>
      <c r="BA17" s="1">
        <v>1</v>
      </c>
    </row>
    <row r="18" spans="1:53">
      <c r="A18" s="156" t="s">
        <v>130</v>
      </c>
      <c r="B18" s="147"/>
      <c r="C18" s="147"/>
      <c r="D18" s="218"/>
      <c r="E18" s="219"/>
      <c r="F18" s="220"/>
      <c r="G18" s="221">
        <v>0</v>
      </c>
      <c r="H18" s="222"/>
      <c r="I18" s="223">
        <f t="shared" si="0"/>
        <v>0</v>
      </c>
      <c r="BA18" s="1">
        <v>1</v>
      </c>
    </row>
    <row r="19" spans="1:53">
      <c r="A19" s="156" t="s">
        <v>131</v>
      </c>
      <c r="B19" s="147"/>
      <c r="C19" s="147"/>
      <c r="D19" s="218"/>
      <c r="E19" s="219"/>
      <c r="F19" s="220"/>
      <c r="G19" s="221">
        <v>0</v>
      </c>
      <c r="H19" s="222"/>
      <c r="I19" s="223">
        <f t="shared" si="0"/>
        <v>0</v>
      </c>
      <c r="BA19" s="1">
        <v>2</v>
      </c>
    </row>
    <row r="20" spans="1:53">
      <c r="A20" s="156" t="s">
        <v>132</v>
      </c>
      <c r="B20" s="147"/>
      <c r="C20" s="147"/>
      <c r="D20" s="218"/>
      <c r="E20" s="219"/>
      <c r="F20" s="220"/>
      <c r="G20" s="221">
        <v>0</v>
      </c>
      <c r="H20" s="222"/>
      <c r="I20" s="223">
        <f t="shared" si="0"/>
        <v>0</v>
      </c>
      <c r="BA20" s="1">
        <v>2</v>
      </c>
    </row>
    <row r="21" spans="1:53" ht="13.5" thickBot="1">
      <c r="A21" s="224"/>
      <c r="B21" s="225" t="s">
        <v>84</v>
      </c>
      <c r="C21" s="226"/>
      <c r="D21" s="227"/>
      <c r="E21" s="228"/>
      <c r="F21" s="229"/>
      <c r="G21" s="229"/>
      <c r="H21" s="324">
        <f>SUM(I13:I20)</f>
        <v>0</v>
      </c>
      <c r="I21" s="325"/>
    </row>
    <row r="23" spans="1:53">
      <c r="B23" s="14"/>
      <c r="F23" s="230"/>
      <c r="G23" s="231"/>
      <c r="H23" s="231"/>
      <c r="I23" s="46"/>
    </row>
    <row r="24" spans="1:53">
      <c r="F24" s="230"/>
      <c r="G24" s="231"/>
      <c r="H24" s="231"/>
      <c r="I24" s="46"/>
    </row>
    <row r="25" spans="1:53">
      <c r="F25" s="230"/>
      <c r="G25" s="231"/>
      <c r="H25" s="231"/>
      <c r="I25" s="46"/>
    </row>
    <row r="26" spans="1:53">
      <c r="F26" s="230"/>
      <c r="G26" s="231"/>
      <c r="H26" s="231"/>
      <c r="I26" s="46"/>
    </row>
    <row r="27" spans="1:53">
      <c r="F27" s="230"/>
      <c r="G27" s="231"/>
      <c r="H27" s="231"/>
      <c r="I27" s="46"/>
    </row>
    <row r="28" spans="1:53">
      <c r="F28" s="230"/>
      <c r="G28" s="231"/>
      <c r="H28" s="231"/>
      <c r="I28" s="46"/>
    </row>
    <row r="29" spans="1:53">
      <c r="F29" s="230"/>
      <c r="G29" s="231"/>
      <c r="H29" s="231"/>
      <c r="I29" s="46"/>
    </row>
    <row r="30" spans="1:53">
      <c r="F30" s="230"/>
      <c r="G30" s="231"/>
      <c r="H30" s="231"/>
      <c r="I30" s="46"/>
    </row>
    <row r="31" spans="1:53">
      <c r="F31" s="230"/>
      <c r="G31" s="231"/>
      <c r="H31" s="231"/>
      <c r="I31" s="46"/>
    </row>
    <row r="32" spans="1:53">
      <c r="F32" s="230"/>
      <c r="G32" s="231"/>
      <c r="H32" s="231"/>
      <c r="I32" s="46"/>
    </row>
    <row r="33" spans="6:9">
      <c r="F33" s="230"/>
      <c r="G33" s="231"/>
      <c r="H33" s="231"/>
      <c r="I33" s="46"/>
    </row>
    <row r="34" spans="6:9">
      <c r="F34" s="230"/>
      <c r="G34" s="231"/>
      <c r="H34" s="231"/>
      <c r="I34" s="46"/>
    </row>
    <row r="35" spans="6:9">
      <c r="F35" s="230"/>
      <c r="G35" s="231"/>
      <c r="H35" s="231"/>
      <c r="I35" s="46"/>
    </row>
    <row r="36" spans="6:9">
      <c r="F36" s="230"/>
      <c r="G36" s="231"/>
      <c r="H36" s="231"/>
      <c r="I36" s="46"/>
    </row>
    <row r="37" spans="6:9">
      <c r="F37" s="230"/>
      <c r="G37" s="231"/>
      <c r="H37" s="231"/>
      <c r="I37" s="46"/>
    </row>
    <row r="38" spans="6:9">
      <c r="F38" s="230"/>
      <c r="G38" s="231"/>
      <c r="H38" s="231"/>
      <c r="I38" s="46"/>
    </row>
    <row r="39" spans="6:9">
      <c r="F39" s="230"/>
      <c r="G39" s="231"/>
      <c r="H39" s="231"/>
      <c r="I39" s="46"/>
    </row>
    <row r="40" spans="6:9">
      <c r="F40" s="230"/>
      <c r="G40" s="231"/>
      <c r="H40" s="231"/>
      <c r="I40" s="46"/>
    </row>
    <row r="41" spans="6:9">
      <c r="F41" s="230"/>
      <c r="G41" s="231"/>
      <c r="H41" s="231"/>
      <c r="I41" s="46"/>
    </row>
    <row r="42" spans="6:9">
      <c r="F42" s="230"/>
      <c r="G42" s="231"/>
      <c r="H42" s="231"/>
      <c r="I42" s="46"/>
    </row>
    <row r="43" spans="6:9">
      <c r="F43" s="230"/>
      <c r="G43" s="231"/>
      <c r="H43" s="231"/>
      <c r="I43" s="46"/>
    </row>
    <row r="44" spans="6:9">
      <c r="F44" s="230"/>
      <c r="G44" s="231"/>
      <c r="H44" s="231"/>
      <c r="I44" s="46"/>
    </row>
    <row r="45" spans="6:9">
      <c r="F45" s="230"/>
      <c r="G45" s="231"/>
      <c r="H45" s="231"/>
      <c r="I45" s="46"/>
    </row>
    <row r="46" spans="6:9">
      <c r="F46" s="230"/>
      <c r="G46" s="231"/>
      <c r="H46" s="231"/>
      <c r="I46" s="46"/>
    </row>
    <row r="47" spans="6:9">
      <c r="F47" s="230"/>
      <c r="G47" s="231"/>
      <c r="H47" s="231"/>
      <c r="I47" s="46"/>
    </row>
    <row r="48" spans="6:9">
      <c r="F48" s="230"/>
      <c r="G48" s="231"/>
      <c r="H48" s="231"/>
      <c r="I48" s="46"/>
    </row>
    <row r="49" spans="6:9">
      <c r="F49" s="230"/>
      <c r="G49" s="231"/>
      <c r="H49" s="231"/>
      <c r="I49" s="46"/>
    </row>
    <row r="50" spans="6:9">
      <c r="F50" s="230"/>
      <c r="G50" s="231"/>
      <c r="H50" s="231"/>
      <c r="I50" s="46"/>
    </row>
    <row r="51" spans="6:9">
      <c r="F51" s="230"/>
      <c r="G51" s="231"/>
      <c r="H51" s="231"/>
      <c r="I51" s="46"/>
    </row>
    <row r="52" spans="6:9">
      <c r="F52" s="230"/>
      <c r="G52" s="231"/>
      <c r="H52" s="231"/>
      <c r="I52" s="46"/>
    </row>
    <row r="53" spans="6:9">
      <c r="F53" s="230"/>
      <c r="G53" s="231"/>
      <c r="H53" s="231"/>
      <c r="I53" s="46"/>
    </row>
    <row r="54" spans="6:9">
      <c r="F54" s="230"/>
      <c r="G54" s="231"/>
      <c r="H54" s="231"/>
      <c r="I54" s="46"/>
    </row>
    <row r="55" spans="6:9">
      <c r="F55" s="230"/>
      <c r="G55" s="231"/>
      <c r="H55" s="231"/>
      <c r="I55" s="46"/>
    </row>
    <row r="56" spans="6:9">
      <c r="F56" s="230"/>
      <c r="G56" s="231"/>
      <c r="H56" s="231"/>
      <c r="I56" s="46"/>
    </row>
    <row r="57" spans="6:9">
      <c r="F57" s="230"/>
      <c r="G57" s="231"/>
      <c r="H57" s="231"/>
      <c r="I57" s="46"/>
    </row>
    <row r="58" spans="6:9">
      <c r="F58" s="230"/>
      <c r="G58" s="231"/>
      <c r="H58" s="231"/>
      <c r="I58" s="46"/>
    </row>
    <row r="59" spans="6:9">
      <c r="F59" s="230"/>
      <c r="G59" s="231"/>
      <c r="H59" s="231"/>
      <c r="I59" s="46"/>
    </row>
    <row r="60" spans="6:9">
      <c r="F60" s="230"/>
      <c r="G60" s="231"/>
      <c r="H60" s="231"/>
      <c r="I60" s="46"/>
    </row>
    <row r="61" spans="6:9">
      <c r="F61" s="230"/>
      <c r="G61" s="231"/>
      <c r="H61" s="231"/>
      <c r="I61" s="46"/>
    </row>
    <row r="62" spans="6:9">
      <c r="F62" s="230"/>
      <c r="G62" s="231"/>
      <c r="H62" s="231"/>
      <c r="I62" s="46"/>
    </row>
    <row r="63" spans="6:9">
      <c r="F63" s="230"/>
      <c r="G63" s="231"/>
      <c r="H63" s="231"/>
      <c r="I63" s="46"/>
    </row>
    <row r="64" spans="6:9">
      <c r="F64" s="230"/>
      <c r="G64" s="231"/>
      <c r="H64" s="231"/>
      <c r="I64" s="46"/>
    </row>
    <row r="65" spans="6:9">
      <c r="F65" s="230"/>
      <c r="G65" s="231"/>
      <c r="H65" s="231"/>
      <c r="I65" s="46"/>
    </row>
    <row r="66" spans="6:9">
      <c r="F66" s="230"/>
      <c r="G66" s="231"/>
      <c r="H66" s="231"/>
      <c r="I66" s="46"/>
    </row>
    <row r="67" spans="6:9">
      <c r="F67" s="230"/>
      <c r="G67" s="231"/>
      <c r="H67" s="231"/>
      <c r="I67" s="46"/>
    </row>
    <row r="68" spans="6:9">
      <c r="F68" s="230"/>
      <c r="G68" s="231"/>
      <c r="H68" s="231"/>
      <c r="I68" s="46"/>
    </row>
    <row r="69" spans="6:9">
      <c r="F69" s="230"/>
      <c r="G69" s="231"/>
      <c r="H69" s="231"/>
      <c r="I69" s="46"/>
    </row>
    <row r="70" spans="6:9">
      <c r="F70" s="230"/>
      <c r="G70" s="231"/>
      <c r="H70" s="231"/>
      <c r="I70" s="46"/>
    </row>
    <row r="71" spans="6:9">
      <c r="F71" s="230"/>
      <c r="G71" s="231"/>
      <c r="H71" s="231"/>
      <c r="I71" s="46"/>
    </row>
    <row r="72" spans="6:9">
      <c r="F72" s="230"/>
      <c r="G72" s="231"/>
      <c r="H72" s="231"/>
      <c r="I72" s="46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List10"/>
  <dimension ref="A1:CB82"/>
  <sheetViews>
    <sheetView showGridLines="0" showZeros="0" zoomScaleNormal="100" zoomScaleSheetLayoutView="100" workbookViewId="0">
      <selection sqref="A1:G1"/>
    </sheetView>
  </sheetViews>
  <sheetFormatPr defaultRowHeight="12.75"/>
  <cols>
    <col min="1" max="1" width="4.42578125" style="232" customWidth="1"/>
    <col min="2" max="2" width="11.5703125" style="232" customWidth="1"/>
    <col min="3" max="3" width="40.42578125" style="232" customWidth="1"/>
    <col min="4" max="4" width="5.5703125" style="232" customWidth="1"/>
    <col min="5" max="5" width="8.5703125" style="242" customWidth="1"/>
    <col min="6" max="6" width="9.85546875" style="232" customWidth="1"/>
    <col min="7" max="7" width="13.85546875" style="232" customWidth="1"/>
    <col min="8" max="8" width="11.7109375" style="232" customWidth="1"/>
    <col min="9" max="9" width="11.5703125" style="232" customWidth="1"/>
    <col min="10" max="10" width="11" style="232" customWidth="1"/>
    <col min="11" max="11" width="10.42578125" style="232" customWidth="1"/>
    <col min="12" max="12" width="75.42578125" style="232" customWidth="1"/>
    <col min="13" max="13" width="45.28515625" style="232" customWidth="1"/>
    <col min="14" max="16384" width="9.140625" style="232"/>
  </cols>
  <sheetData>
    <row r="1" spans="1:80" ht="15.75">
      <c r="A1" s="326" t="s">
        <v>102</v>
      </c>
      <c r="B1" s="326"/>
      <c r="C1" s="326"/>
      <c r="D1" s="326"/>
      <c r="E1" s="326"/>
      <c r="F1" s="326"/>
      <c r="G1" s="326"/>
    </row>
    <row r="2" spans="1:80" ht="14.25" customHeight="1" thickBot="1">
      <c r="B2" s="233"/>
      <c r="C2" s="234"/>
      <c r="D2" s="234"/>
      <c r="E2" s="235"/>
      <c r="F2" s="234"/>
      <c r="G2" s="234"/>
    </row>
    <row r="3" spans="1:80" ht="13.5" thickTop="1">
      <c r="A3" s="317" t="s">
        <v>2</v>
      </c>
      <c r="B3" s="318"/>
      <c r="C3" s="186" t="s">
        <v>105</v>
      </c>
      <c r="D3" s="236"/>
      <c r="E3" s="237" t="s">
        <v>85</v>
      </c>
      <c r="F3" s="238" t="str">
        <f>'08 08 Rek'!H1</f>
        <v>08</v>
      </c>
      <c r="G3" s="239"/>
    </row>
    <row r="4" spans="1:80" ht="13.5" thickBot="1">
      <c r="A4" s="327" t="s">
        <v>76</v>
      </c>
      <c r="B4" s="320"/>
      <c r="C4" s="192" t="s">
        <v>1413</v>
      </c>
      <c r="D4" s="240"/>
      <c r="E4" s="328" t="str">
        <f>'08 08 Rek'!G2</f>
        <v>Vzduchotechnika</v>
      </c>
      <c r="F4" s="329"/>
      <c r="G4" s="330"/>
    </row>
    <row r="5" spans="1:80" ht="13.5" thickTop="1">
      <c r="A5" s="241"/>
      <c r="G5" s="243"/>
    </row>
    <row r="6" spans="1:80" ht="27" customHeight="1">
      <c r="A6" s="244" t="s">
        <v>86</v>
      </c>
      <c r="B6" s="245" t="s">
        <v>87</v>
      </c>
      <c r="C6" s="245" t="s">
        <v>88</v>
      </c>
      <c r="D6" s="245" t="s">
        <v>89</v>
      </c>
      <c r="E6" s="246" t="s">
        <v>90</v>
      </c>
      <c r="F6" s="245" t="s">
        <v>91</v>
      </c>
      <c r="G6" s="247" t="s">
        <v>92</v>
      </c>
      <c r="H6" s="248" t="s">
        <v>93</v>
      </c>
      <c r="I6" s="248" t="s">
        <v>94</v>
      </c>
      <c r="J6" s="248" t="s">
        <v>95</v>
      </c>
      <c r="K6" s="248" t="s">
        <v>96</v>
      </c>
    </row>
    <row r="7" spans="1:80">
      <c r="A7" s="249" t="s">
        <v>97</v>
      </c>
      <c r="B7" s="250" t="s">
        <v>1414</v>
      </c>
      <c r="C7" s="251" t="s">
        <v>1415</v>
      </c>
      <c r="D7" s="252"/>
      <c r="E7" s="253"/>
      <c r="F7" s="253"/>
      <c r="G7" s="254"/>
      <c r="H7" s="255"/>
      <c r="I7" s="256"/>
      <c r="J7" s="257"/>
      <c r="K7" s="258"/>
      <c r="O7" s="259">
        <v>1</v>
      </c>
    </row>
    <row r="8" spans="1:80">
      <c r="A8" s="260">
        <v>1</v>
      </c>
      <c r="B8" s="261" t="s">
        <v>1417</v>
      </c>
      <c r="C8" s="262" t="s">
        <v>1418</v>
      </c>
      <c r="D8" s="263" t="s">
        <v>114</v>
      </c>
      <c r="E8" s="264">
        <v>1</v>
      </c>
      <c r="F8" s="264">
        <v>0</v>
      </c>
      <c r="G8" s="265">
        <f>E8*F8</f>
        <v>0</v>
      </c>
      <c r="H8" s="266">
        <v>0</v>
      </c>
      <c r="I8" s="267">
        <f>E8*H8</f>
        <v>0</v>
      </c>
      <c r="J8" s="266"/>
      <c r="K8" s="267">
        <f>E8*J8</f>
        <v>0</v>
      </c>
      <c r="O8" s="259">
        <v>2</v>
      </c>
      <c r="AA8" s="232">
        <v>12</v>
      </c>
      <c r="AB8" s="232">
        <v>0</v>
      </c>
      <c r="AC8" s="232">
        <v>1</v>
      </c>
      <c r="AZ8" s="232">
        <v>4</v>
      </c>
      <c r="BA8" s="232">
        <f>IF(AZ8=1,G8,0)</f>
        <v>0</v>
      </c>
      <c r="BB8" s="232">
        <f>IF(AZ8=2,G8,0)</f>
        <v>0</v>
      </c>
      <c r="BC8" s="232">
        <f>IF(AZ8=3,G8,0)</f>
        <v>0</v>
      </c>
      <c r="BD8" s="232">
        <f>IF(AZ8=4,G8,0)</f>
        <v>0</v>
      </c>
      <c r="BE8" s="232">
        <f>IF(AZ8=5,G8,0)</f>
        <v>0</v>
      </c>
      <c r="CA8" s="259">
        <v>12</v>
      </c>
      <c r="CB8" s="259">
        <v>0</v>
      </c>
    </row>
    <row r="9" spans="1:80">
      <c r="A9" s="277"/>
      <c r="B9" s="278" t="s">
        <v>100</v>
      </c>
      <c r="C9" s="279" t="s">
        <v>1416</v>
      </c>
      <c r="D9" s="280"/>
      <c r="E9" s="281"/>
      <c r="F9" s="282"/>
      <c r="G9" s="283">
        <f>SUM(G7:G8)</f>
        <v>0</v>
      </c>
      <c r="H9" s="284"/>
      <c r="I9" s="285">
        <f>SUM(I7:I8)</f>
        <v>0</v>
      </c>
      <c r="J9" s="284"/>
      <c r="K9" s="285">
        <f>SUM(K7:K8)</f>
        <v>0</v>
      </c>
      <c r="O9" s="259">
        <v>4</v>
      </c>
      <c r="BA9" s="286">
        <f>SUM(BA7:BA8)</f>
        <v>0</v>
      </c>
      <c r="BB9" s="286">
        <f>SUM(BB7:BB8)</f>
        <v>0</v>
      </c>
      <c r="BC9" s="286">
        <f>SUM(BC7:BC8)</f>
        <v>0</v>
      </c>
      <c r="BD9" s="286">
        <f>SUM(BD7:BD8)</f>
        <v>0</v>
      </c>
      <c r="BE9" s="286">
        <f>SUM(BE7:BE8)</f>
        <v>0</v>
      </c>
    </row>
    <row r="10" spans="1:80">
      <c r="E10" s="232"/>
    </row>
    <row r="11" spans="1:80">
      <c r="E11" s="232"/>
    </row>
    <row r="12" spans="1:80">
      <c r="E12" s="232"/>
    </row>
    <row r="13" spans="1:80">
      <c r="E13" s="232"/>
    </row>
    <row r="14" spans="1:80">
      <c r="E14" s="232"/>
    </row>
    <row r="15" spans="1:80">
      <c r="E15" s="232"/>
    </row>
    <row r="16" spans="1:80">
      <c r="E16" s="232"/>
    </row>
    <row r="17" spans="5:5">
      <c r="E17" s="232"/>
    </row>
    <row r="18" spans="5:5">
      <c r="E18" s="232"/>
    </row>
    <row r="19" spans="5:5">
      <c r="E19" s="232"/>
    </row>
    <row r="20" spans="5:5">
      <c r="E20" s="232"/>
    </row>
    <row r="21" spans="5:5">
      <c r="E21" s="232"/>
    </row>
    <row r="22" spans="5:5">
      <c r="E22" s="232"/>
    </row>
    <row r="23" spans="5:5">
      <c r="E23" s="232"/>
    </row>
    <row r="24" spans="5:5">
      <c r="E24" s="232"/>
    </row>
    <row r="25" spans="5:5">
      <c r="E25" s="232"/>
    </row>
    <row r="26" spans="5:5">
      <c r="E26" s="232"/>
    </row>
    <row r="27" spans="5:5">
      <c r="E27" s="232"/>
    </row>
    <row r="28" spans="5:5">
      <c r="E28" s="232"/>
    </row>
    <row r="29" spans="5:5">
      <c r="E29" s="232"/>
    </row>
    <row r="30" spans="5:5">
      <c r="E30" s="232"/>
    </row>
    <row r="31" spans="5:5">
      <c r="E31" s="232"/>
    </row>
    <row r="32" spans="5:5">
      <c r="E32" s="232"/>
    </row>
    <row r="33" spans="1:7">
      <c r="A33" s="276"/>
      <c r="B33" s="276"/>
      <c r="C33" s="276"/>
      <c r="D33" s="276"/>
      <c r="E33" s="276"/>
      <c r="F33" s="276"/>
      <c r="G33" s="276"/>
    </row>
    <row r="34" spans="1:7">
      <c r="A34" s="276"/>
      <c r="B34" s="276"/>
      <c r="C34" s="276"/>
      <c r="D34" s="276"/>
      <c r="E34" s="276"/>
      <c r="F34" s="276"/>
      <c r="G34" s="276"/>
    </row>
    <row r="35" spans="1:7">
      <c r="A35" s="276"/>
      <c r="B35" s="276"/>
      <c r="C35" s="276"/>
      <c r="D35" s="276"/>
      <c r="E35" s="276"/>
      <c r="F35" s="276"/>
      <c r="G35" s="276"/>
    </row>
    <row r="36" spans="1:7">
      <c r="A36" s="276"/>
      <c r="B36" s="276"/>
      <c r="C36" s="276"/>
      <c r="D36" s="276"/>
      <c r="E36" s="276"/>
      <c r="F36" s="276"/>
      <c r="G36" s="276"/>
    </row>
    <row r="37" spans="1:7">
      <c r="E37" s="232"/>
    </row>
    <row r="38" spans="1:7">
      <c r="E38" s="232"/>
    </row>
    <row r="39" spans="1:7">
      <c r="E39" s="232"/>
    </row>
    <row r="40" spans="1:7">
      <c r="E40" s="232"/>
    </row>
    <row r="41" spans="1:7">
      <c r="E41" s="232"/>
    </row>
    <row r="42" spans="1:7">
      <c r="E42" s="232"/>
    </row>
    <row r="43" spans="1:7">
      <c r="E43" s="232"/>
    </row>
    <row r="44" spans="1:7">
      <c r="E44" s="232"/>
    </row>
    <row r="45" spans="1:7">
      <c r="E45" s="232"/>
    </row>
    <row r="46" spans="1:7">
      <c r="E46" s="232"/>
    </row>
    <row r="47" spans="1:7">
      <c r="E47" s="232"/>
    </row>
    <row r="48" spans="1:7">
      <c r="E48" s="232"/>
    </row>
    <row r="49" spans="5:5">
      <c r="E49" s="232"/>
    </row>
    <row r="50" spans="5:5">
      <c r="E50" s="232"/>
    </row>
    <row r="51" spans="5:5">
      <c r="E51" s="232"/>
    </row>
    <row r="52" spans="5:5">
      <c r="E52" s="232"/>
    </row>
    <row r="53" spans="5:5">
      <c r="E53" s="232"/>
    </row>
    <row r="54" spans="5:5">
      <c r="E54" s="232"/>
    </row>
    <row r="55" spans="5:5">
      <c r="E55" s="232"/>
    </row>
    <row r="56" spans="5:5">
      <c r="E56" s="232"/>
    </row>
    <row r="57" spans="5:5">
      <c r="E57" s="232"/>
    </row>
    <row r="58" spans="5:5">
      <c r="E58" s="232"/>
    </row>
    <row r="59" spans="5:5">
      <c r="E59" s="232"/>
    </row>
    <row r="60" spans="5:5">
      <c r="E60" s="232"/>
    </row>
    <row r="61" spans="5:5">
      <c r="E61" s="232"/>
    </row>
    <row r="62" spans="5:5">
      <c r="E62" s="232"/>
    </row>
    <row r="63" spans="5:5">
      <c r="E63" s="232"/>
    </row>
    <row r="64" spans="5:5">
      <c r="E64" s="232"/>
    </row>
    <row r="65" spans="1:7">
      <c r="E65" s="232"/>
    </row>
    <row r="66" spans="1:7">
      <c r="E66" s="232"/>
    </row>
    <row r="67" spans="1:7">
      <c r="E67" s="232"/>
    </row>
    <row r="68" spans="1:7">
      <c r="A68" s="287"/>
      <c r="B68" s="287"/>
    </row>
    <row r="69" spans="1:7">
      <c r="A69" s="276"/>
      <c r="B69" s="276"/>
      <c r="C69" s="288"/>
      <c r="D69" s="288"/>
      <c r="E69" s="289"/>
      <c r="F69" s="288"/>
      <c r="G69" s="290"/>
    </row>
    <row r="70" spans="1:7">
      <c r="A70" s="291"/>
      <c r="B70" s="291"/>
      <c r="C70" s="276"/>
      <c r="D70" s="276"/>
      <c r="E70" s="292"/>
      <c r="F70" s="276"/>
      <c r="G70" s="276"/>
    </row>
    <row r="71" spans="1:7">
      <c r="A71" s="276"/>
      <c r="B71" s="276"/>
      <c r="C71" s="276"/>
      <c r="D71" s="276"/>
      <c r="E71" s="292"/>
      <c r="F71" s="276"/>
      <c r="G71" s="276"/>
    </row>
    <row r="72" spans="1:7">
      <c r="A72" s="276"/>
      <c r="B72" s="276"/>
      <c r="C72" s="276"/>
      <c r="D72" s="276"/>
      <c r="E72" s="292"/>
      <c r="F72" s="276"/>
      <c r="G72" s="276"/>
    </row>
    <row r="73" spans="1:7">
      <c r="A73" s="276"/>
      <c r="B73" s="276"/>
      <c r="C73" s="276"/>
      <c r="D73" s="276"/>
      <c r="E73" s="292"/>
      <c r="F73" s="276"/>
      <c r="G73" s="276"/>
    </row>
    <row r="74" spans="1:7">
      <c r="A74" s="276"/>
      <c r="B74" s="276"/>
      <c r="C74" s="276"/>
      <c r="D74" s="276"/>
      <c r="E74" s="292"/>
      <c r="F74" s="276"/>
      <c r="G74" s="276"/>
    </row>
    <row r="75" spans="1:7">
      <c r="A75" s="276"/>
      <c r="B75" s="276"/>
      <c r="C75" s="276"/>
      <c r="D75" s="276"/>
      <c r="E75" s="292"/>
      <c r="F75" s="276"/>
      <c r="G75" s="276"/>
    </row>
    <row r="76" spans="1:7">
      <c r="A76" s="276"/>
      <c r="B76" s="276"/>
      <c r="C76" s="276"/>
      <c r="D76" s="276"/>
      <c r="E76" s="292"/>
      <c r="F76" s="276"/>
      <c r="G76" s="276"/>
    </row>
    <row r="77" spans="1:7">
      <c r="A77" s="276"/>
      <c r="B77" s="276"/>
      <c r="C77" s="276"/>
      <c r="D77" s="276"/>
      <c r="E77" s="292"/>
      <c r="F77" s="276"/>
      <c r="G77" s="276"/>
    </row>
    <row r="78" spans="1:7">
      <c r="A78" s="276"/>
      <c r="B78" s="276"/>
      <c r="C78" s="276"/>
      <c r="D78" s="276"/>
      <c r="E78" s="292"/>
      <c r="F78" s="276"/>
      <c r="G78" s="276"/>
    </row>
    <row r="79" spans="1:7">
      <c r="A79" s="276"/>
      <c r="B79" s="276"/>
      <c r="C79" s="276"/>
      <c r="D79" s="276"/>
      <c r="E79" s="292"/>
      <c r="F79" s="276"/>
      <c r="G79" s="276"/>
    </row>
    <row r="80" spans="1:7">
      <c r="A80" s="276"/>
      <c r="B80" s="276"/>
      <c r="C80" s="276"/>
      <c r="D80" s="276"/>
      <c r="E80" s="292"/>
      <c r="F80" s="276"/>
      <c r="G80" s="276"/>
    </row>
    <row r="81" spans="1:7">
      <c r="A81" s="276"/>
      <c r="B81" s="276"/>
      <c r="C81" s="276"/>
      <c r="D81" s="276"/>
      <c r="E81" s="292"/>
      <c r="F81" s="276"/>
      <c r="G81" s="276"/>
    </row>
    <row r="82" spans="1:7">
      <c r="A82" s="276"/>
      <c r="B82" s="276"/>
      <c r="C82" s="276"/>
      <c r="D82" s="276"/>
      <c r="E82" s="292"/>
      <c r="F82" s="276"/>
      <c r="G82" s="276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67</vt:i4>
      </vt:variant>
    </vt:vector>
  </HeadingPairs>
  <TitlesOfParts>
    <vt:vector size="96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02 02 KL</vt:lpstr>
      <vt:lpstr>02 02 Rek</vt:lpstr>
      <vt:lpstr>02 02 Pol</vt:lpstr>
      <vt:lpstr>03 01 KL</vt:lpstr>
      <vt:lpstr>03 01 Rek</vt:lpstr>
      <vt:lpstr>03 01 Pol</vt:lpstr>
      <vt:lpstr>04 04 KL</vt:lpstr>
      <vt:lpstr>04 04 Rek</vt:lpstr>
      <vt:lpstr>04 04 Pol</vt:lpstr>
      <vt:lpstr>05 05 KL</vt:lpstr>
      <vt:lpstr>05 05 Rek</vt:lpstr>
      <vt:lpstr>05 05 Pol</vt:lpstr>
      <vt:lpstr>06 06 KL</vt:lpstr>
      <vt:lpstr>06 06 Rek</vt:lpstr>
      <vt:lpstr>06 06 Pol</vt:lpstr>
      <vt:lpstr>07 07 KL</vt:lpstr>
      <vt:lpstr>07 07 Rek</vt:lpstr>
      <vt:lpstr>07 07 Pol</vt:lpstr>
      <vt:lpstr>08 08 KL</vt:lpstr>
      <vt:lpstr>08 08 Rek</vt:lpstr>
      <vt:lpstr>08 08 Pol</vt:lpstr>
      <vt:lpstr>List1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'02 02 Pol'!Názvy_tisku</vt:lpstr>
      <vt:lpstr>'02 02 Rek'!Názvy_tisku</vt:lpstr>
      <vt:lpstr>'03 01 Pol'!Názvy_tisku</vt:lpstr>
      <vt:lpstr>'03 01 Rek'!Názvy_tisku</vt:lpstr>
      <vt:lpstr>'04 04 Pol'!Názvy_tisku</vt:lpstr>
      <vt:lpstr>'04 04 Rek'!Názvy_tisku</vt:lpstr>
      <vt:lpstr>'05 05 Pol'!Názvy_tisku</vt:lpstr>
      <vt:lpstr>'05 05 Rek'!Názvy_tisku</vt:lpstr>
      <vt:lpstr>'06 06 Pol'!Názvy_tisku</vt:lpstr>
      <vt:lpstr>'06 06 Rek'!Názvy_tisku</vt:lpstr>
      <vt:lpstr>'07 07 Pol'!Názvy_tisku</vt:lpstr>
      <vt:lpstr>'07 07 Rek'!Názvy_tisku</vt:lpstr>
      <vt:lpstr>'08 08 Pol'!Názvy_tisku</vt:lpstr>
      <vt:lpstr>'08 08 Rek'!Názvy_tisku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'02 02 KL'!Oblast_tisku</vt:lpstr>
      <vt:lpstr>'02 02 Pol'!Oblast_tisku</vt:lpstr>
      <vt:lpstr>'02 02 Rek'!Oblast_tisku</vt:lpstr>
      <vt:lpstr>'03 01 KL'!Oblast_tisku</vt:lpstr>
      <vt:lpstr>'03 01 Pol'!Oblast_tisku</vt:lpstr>
      <vt:lpstr>'03 01 Rek'!Oblast_tisku</vt:lpstr>
      <vt:lpstr>'04 04 KL'!Oblast_tisku</vt:lpstr>
      <vt:lpstr>'04 04 Pol'!Oblast_tisku</vt:lpstr>
      <vt:lpstr>'04 04 Rek'!Oblast_tisku</vt:lpstr>
      <vt:lpstr>'05 05 KL'!Oblast_tisku</vt:lpstr>
      <vt:lpstr>'05 05 Pol'!Oblast_tisku</vt:lpstr>
      <vt:lpstr>'05 05 Rek'!Oblast_tisku</vt:lpstr>
      <vt:lpstr>'06 06 KL'!Oblast_tisku</vt:lpstr>
      <vt:lpstr>'06 06 Pol'!Oblast_tisku</vt:lpstr>
      <vt:lpstr>'06 06 Rek'!Oblast_tisku</vt:lpstr>
      <vt:lpstr>'07 07 KL'!Oblast_tisku</vt:lpstr>
      <vt:lpstr>'07 07 Pol'!Oblast_tisku</vt:lpstr>
      <vt:lpstr>'07 07 Rek'!Oblast_tisku</vt:lpstr>
      <vt:lpstr>'08 08 KL'!Oblast_tisku</vt:lpstr>
      <vt:lpstr>'08 08 Pol'!Oblast_tisku</vt:lpstr>
      <vt:lpstr>'08 08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PetruM</dc:creator>
  <cp:lastModifiedBy>Petr</cp:lastModifiedBy>
  <dcterms:created xsi:type="dcterms:W3CDTF">2017-09-18T14:55:56Z</dcterms:created>
  <dcterms:modified xsi:type="dcterms:W3CDTF">2018-06-28T22:42:50Z</dcterms:modified>
</cp:coreProperties>
</file>